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rnvcorp.sharepoint.com/sites/vergabe/Documents/013-26-EK2 Reinigungsleistungen im Netz der rnv/01 Vorbereitende Dokumente zum Verfahren/LOS 10/"/>
    </mc:Choice>
  </mc:AlternateContent>
  <xr:revisionPtr revIDLastSave="39" documentId="13_ncr:1_{6418E94B-54B8-44F9-8365-AC9CD84894DF}" xr6:coauthVersionLast="47" xr6:coauthVersionMax="47" xr10:uidLastSave="{D4F18640-A5A7-4A6C-9CED-338EAAEFEDAE}"/>
  <bookViews>
    <workbookView xWindow="28680" yWindow="1035" windowWidth="29040" windowHeight="15840" activeTab="4" xr2:uid="{00000000-000D-0000-FFFF-FFFF00000000}"/>
  </bookViews>
  <sheets>
    <sheet name="Ausfüllhinweise" sheetId="27" r:id="rId1"/>
    <sheet name="Preisübersicht" sheetId="25" r:id="rId2"/>
    <sheet name="StVS" sheetId="26" r:id="rId3"/>
    <sheet name="LOS 10, Pos. 1-2" sheetId="23" r:id="rId4"/>
    <sheet name="LOS 10, Pos. 1 - 2 Anhang" sheetId="18" r:id="rId5"/>
    <sheet name="Los 10, Pos. 3 " sheetId="24" r:id="rId6"/>
  </sheets>
  <definedNames>
    <definedName name="_xlnm.Print_Area" localSheetId="3">'LOS 10, Pos. 1-2'!$B$1:$F$14</definedName>
    <definedName name="_xlnm.Print_Titles" localSheetId="3">'LOS 10, Pos. 1-2'!$1:$5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4" l="1"/>
  <c r="D6" i="25"/>
  <c r="H10" i="23"/>
  <c r="C11" i="26"/>
  <c r="C23" i="26"/>
  <c r="C27" i="26"/>
  <c r="C46" i="26" s="1"/>
  <c r="C35" i="26"/>
  <c r="C45" i="26" s="1"/>
  <c r="F6" i="24"/>
  <c r="E5" i="24"/>
  <c r="F5" i="24" s="1"/>
  <c r="D5" i="25"/>
  <c r="A3" i="25"/>
  <c r="H7" i="23" l="1"/>
  <c r="C48" i="26"/>
  <c r="C49" i="26"/>
  <c r="C50" i="26" s="1"/>
  <c r="H11" i="23"/>
  <c r="C51" i="26"/>
  <c r="I7" i="23" l="1"/>
  <c r="J7" i="23" s="1"/>
  <c r="J8" i="23" s="1"/>
  <c r="C2" i="25" s="1"/>
  <c r="D2" i="25" s="1"/>
  <c r="C8" i="25" s="1"/>
  <c r="C9" i="25" s="1"/>
  <c r="C10" i="25" s="1"/>
  <c r="I10" i="23"/>
  <c r="J10" i="23" s="1"/>
  <c r="J11" i="23" s="1"/>
  <c r="C3" i="25" s="1"/>
  <c r="D3" i="25" s="1"/>
  <c r="H8" i="23"/>
  <c r="D4" i="25"/>
  <c r="C4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Leva, Sabeth, RE4</author>
  </authors>
  <commentList>
    <comment ref="D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Leva, Sabeth, RE4:</t>
        </r>
        <r>
          <rPr>
            <sz val="9"/>
            <color indexed="81"/>
            <rFont val="Segoe UI"/>
            <family val="2"/>
          </rPr>
          <t xml:space="preserve">
Angenommen wurden 7 Einsätze pro Jahr.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Weber, Sandra, IS2</author>
  </authors>
  <commentList>
    <comment ref="C202" authorId="0" shapeId="0" xr:uid="{00000000-0006-0000-0300-000001000000}">
      <text>
        <r>
          <rPr>
            <b/>
            <sz val="11"/>
            <color indexed="81"/>
            <rFont val="Tahoma"/>
            <family val="2"/>
          </rPr>
          <t>Weber, Sandra, IS2:</t>
        </r>
        <r>
          <rPr>
            <sz val="11"/>
            <color indexed="81"/>
            <rFont val="Tahoma"/>
            <family val="2"/>
          </rPr>
          <t xml:space="preserve">
eigetnlich Richtung Ad.-Kolping-Straße</t>
        </r>
      </text>
    </comment>
    <comment ref="C334" authorId="0" shapeId="0" xr:uid="{00000000-0006-0000-0300-000002000000}">
      <text>
        <r>
          <rPr>
            <b/>
            <sz val="11"/>
            <color indexed="81"/>
            <rFont val="Tahoma"/>
            <family val="2"/>
          </rPr>
          <t>Weber, Sandra, IS2:</t>
        </r>
        <r>
          <rPr>
            <sz val="11"/>
            <color indexed="81"/>
            <rFont val="Tahoma"/>
            <family val="2"/>
          </rPr>
          <t xml:space="preserve">
eigentlich Richtung Londoner Ring</t>
        </r>
      </text>
    </comment>
    <comment ref="C439" authorId="0" shapeId="0" xr:uid="{00000000-0006-0000-0300-000003000000}">
      <text>
        <r>
          <rPr>
            <b/>
            <sz val="11"/>
            <color indexed="81"/>
            <rFont val="Tahoma"/>
            <family val="2"/>
          </rPr>
          <t>Weber, Sandra, IS2:</t>
        </r>
        <r>
          <rPr>
            <sz val="11"/>
            <color indexed="81"/>
            <rFont val="Tahoma"/>
            <family val="2"/>
          </rPr>
          <t xml:space="preserve">
eigentlich Richtung Parkinsel</t>
        </r>
      </text>
    </comment>
  </commentList>
</comments>
</file>

<file path=xl/sharedStrings.xml><?xml version="1.0" encoding="utf-8"?>
<sst xmlns="http://schemas.openxmlformats.org/spreadsheetml/2006/main" count="1234" uniqueCount="471">
  <si>
    <t>Ausfüllhinweise Leistungsverzeichnisse</t>
  </si>
  <si>
    <t>Bitte füllen Sie ausschließlich die farblich markierten Zellen in den jeweiligen Tabellenblättern aus</t>
  </si>
  <si>
    <t xml:space="preserve">Im Tabellenblatt "StVS" betrifft es die blau hinterlegten Zellen zur Kalkulation des jeweiligen </t>
  </si>
  <si>
    <t>Stundenverechnungssatzes</t>
  </si>
  <si>
    <t>In den Tabellenblättern "LOS X, Pos. Y" die gelb hinterlegten Zellen zur Angabe der Reinigungsleistung</t>
  </si>
  <si>
    <t>in "Leistung / Einheit", diese Angabe bezieht sich dabei auf die jeweils in der entsprechenden Zeile an-</t>
  </si>
  <si>
    <t>gegebenen Einheit (z.B. m², Stück, etc.)</t>
  </si>
  <si>
    <t>Wenn keine farblich hinterlegten Zellen enthalten sind, errechnen sich die Werte automatisch aus den</t>
  </si>
  <si>
    <t>Angaben, die in anderen Tabellenblättern gemacht werden</t>
  </si>
  <si>
    <t xml:space="preserve">Pos. </t>
  </si>
  <si>
    <t>Gegenstand</t>
  </si>
  <si>
    <t>€/Einsatz</t>
  </si>
  <si>
    <t>€/pro Jahr</t>
  </si>
  <si>
    <t>Winterdienst Strab Ludwigshafen</t>
  </si>
  <si>
    <t>Winterdienst Bus Ludwigshafen</t>
  </si>
  <si>
    <t xml:space="preserve">Vorhaltepauschale p.a. </t>
  </si>
  <si>
    <t>Auftragsmehrungen Bus</t>
  </si>
  <si>
    <t>Auftragsmehrungen Strab</t>
  </si>
  <si>
    <t xml:space="preserve">Gesamtkosten pro Jahr NETTO </t>
  </si>
  <si>
    <t>Gesamtsumme 3 Jahre NETTO</t>
  </si>
  <si>
    <t xml:space="preserve">Gesamtsumme BRUTTO </t>
  </si>
  <si>
    <t xml:space="preserve">Urkalkulation Stundenverrechnungssatz </t>
  </si>
  <si>
    <t>Tariflohn für sozialversicherungspflichtig Beschäftigte:</t>
  </si>
  <si>
    <r>
      <t>A) Sozialversicherung</t>
    </r>
    <r>
      <rPr>
        <sz val="10"/>
        <rFont val="Arial"/>
        <family val="2"/>
      </rPr>
      <t xml:space="preserve"> (Arbeitgeberanteil)</t>
    </r>
  </si>
  <si>
    <t>1)  Krankenversicherung</t>
    <phoneticPr fontId="0" type="noConversion"/>
  </si>
  <si>
    <t>2)  Rentenversicherung</t>
    <phoneticPr fontId="0" type="noConversion"/>
  </si>
  <si>
    <t>3)  Arbeitslosenversicherung</t>
  </si>
  <si>
    <t>4)  Pflegeversicherung</t>
  </si>
  <si>
    <t>5)  Umlage U2 Krankenversicherung Mutterschaftsaufwendungen</t>
    <phoneticPr fontId="0" type="noConversion"/>
  </si>
  <si>
    <t>6)  Umlage U3 Insolvenzgeldumlage</t>
    <phoneticPr fontId="0" type="noConversion"/>
  </si>
  <si>
    <t>7)  Gesetzliche Unfallversicherung</t>
    <phoneticPr fontId="0" type="noConversion"/>
  </si>
  <si>
    <t>Summe Sozialversicherungsbeiträge A</t>
    <phoneticPr fontId="0" type="noConversion"/>
  </si>
  <si>
    <r>
      <t xml:space="preserve">B) Lohnfolgekosten </t>
    </r>
    <r>
      <rPr>
        <sz val="10"/>
        <rFont val="Arial"/>
        <family val="2"/>
      </rPr>
      <t>(Soziallöhne)</t>
    </r>
  </si>
  <si>
    <t>1)    Gesetzliche Feiertage</t>
    <phoneticPr fontId="0" type="noConversion"/>
  </si>
  <si>
    <t>1.1) Sozialversicherung auf Feiertage</t>
    <phoneticPr fontId="0" type="noConversion"/>
  </si>
  <si>
    <t>2)    Urlaubsentgelt</t>
    <phoneticPr fontId="0" type="noConversion"/>
  </si>
  <si>
    <t>2.1) Sozialversicherung auf Urlaubsentgelt</t>
    <phoneticPr fontId="0" type="noConversion"/>
  </si>
  <si>
    <t>3)    Tarifliche Arbeitsfreistellung</t>
    <phoneticPr fontId="0" type="noConversion"/>
  </si>
  <si>
    <t>3.1) Sozialversicherung auf Arbeitsfreistellung</t>
    <phoneticPr fontId="0" type="noConversion"/>
  </si>
  <si>
    <t>4)    Gesetzliche Lohnfortzahlung im Krankheitsfall</t>
    <phoneticPr fontId="0" type="noConversion"/>
  </si>
  <si>
    <t>4.1) Sozialversicherung auf Lohnfortzahlung im Krankheitsfall</t>
    <phoneticPr fontId="0" type="noConversion"/>
  </si>
  <si>
    <t>5)    zusätzl. Urlaubsgeld</t>
    <phoneticPr fontId="0" type="noConversion"/>
  </si>
  <si>
    <t>5.1) Sozialversicherung auf zusätzl. Urlaubsgeld</t>
    <phoneticPr fontId="0" type="noConversion"/>
  </si>
  <si>
    <t>Summe Sozialversicherungsbeiträge und Soziallöhne A und B</t>
    <phoneticPr fontId="0" type="noConversion"/>
  </si>
  <si>
    <t xml:space="preserve">C) Zusätzliche auftragsbezogene, lohngebundene Kosten </t>
    <phoneticPr fontId="0" type="noConversion"/>
  </si>
  <si>
    <r>
      <t xml:space="preserve">1)  Aufsichtslohn Objektleiter </t>
    </r>
    <r>
      <rPr>
        <b/>
        <sz val="10"/>
        <rFont val="Arial"/>
        <family val="2"/>
      </rPr>
      <t>Tagschicht</t>
    </r>
    <r>
      <rPr>
        <sz val="10"/>
        <rFont val="Arial"/>
        <family val="2"/>
      </rPr>
      <t xml:space="preserve"> inkl. soziale Folgekosten</t>
    </r>
  </si>
  <si>
    <t>2)  Betriebshaftpflichtversicherung</t>
  </si>
  <si>
    <t>Summe Lohn- und lohngebundene Kosten A, B und C</t>
    <phoneticPr fontId="0" type="noConversion"/>
  </si>
  <si>
    <t xml:space="preserve">D) Sonstige auftragsbezogene Kosten </t>
    <phoneticPr fontId="0" type="noConversion"/>
  </si>
  <si>
    <t>1)  Kosten techn. Betriebsleitung (Auftragsbetreuung)</t>
    <phoneticPr fontId="0" type="noConversion"/>
  </si>
  <si>
    <t>2)  Arbeitskleidung, Fahrtkostenzuschuss</t>
    <phoneticPr fontId="0" type="noConversion"/>
  </si>
  <si>
    <t>3)  Fuhrparkkosten für Betreuung</t>
  </si>
  <si>
    <t>4)  Reinigungsmittel,  Kleinmaterial</t>
    <phoneticPr fontId="0" type="noConversion"/>
  </si>
  <si>
    <t xml:space="preserve">5)  Sondereinzelposten </t>
  </si>
  <si>
    <t>6)  Maschinen und Geräte (AFA, Wartung, Betriebskosten)</t>
    <phoneticPr fontId="0" type="noConversion"/>
  </si>
  <si>
    <t>Zwischensumme sonstige auftragsbezogene Kosten</t>
    <phoneticPr fontId="0" type="noConversion"/>
  </si>
  <si>
    <t>E) Unternehmensbezogene Kosten</t>
    <phoneticPr fontId="0" type="noConversion"/>
  </si>
  <si>
    <t xml:space="preserve">1)  Technische Angestellte, inkl. Lohnfolgekosten </t>
  </si>
  <si>
    <t>2)  Kaufmännische Angestelle, inkl. Lohnfolgekosten</t>
  </si>
  <si>
    <t>3)  Fuhrparkkosten</t>
    <phoneticPr fontId="0" type="noConversion"/>
  </si>
  <si>
    <t>4)  Verwaltungskosten (Miete, Telefon usw.)</t>
    <phoneticPr fontId="0" type="noConversion"/>
  </si>
  <si>
    <t>5)  Schwerbehindertenabgabe</t>
    <phoneticPr fontId="0" type="noConversion"/>
  </si>
  <si>
    <t>6)  Betriebsratskosten</t>
    <phoneticPr fontId="0" type="noConversion"/>
  </si>
  <si>
    <t>7)  Sonstige Kosten (Verbandsbeiträge, Zertifizierung etc.)</t>
    <phoneticPr fontId="0" type="noConversion"/>
  </si>
  <si>
    <t>8) Vorfinanzierung Sozialversicherungsbeiträge</t>
    <phoneticPr fontId="0" type="noConversion"/>
  </si>
  <si>
    <t>Summe Positionen D und E</t>
    <phoneticPr fontId="0" type="noConversion"/>
  </si>
  <si>
    <t>Selbstkosten (Tariflohn + Pos. A bis E)</t>
    <phoneticPr fontId="0" type="noConversion"/>
  </si>
  <si>
    <t>F)  Gewerbesteuer</t>
    <phoneticPr fontId="0" type="noConversion"/>
  </si>
  <si>
    <r>
      <t>G</t>
    </r>
    <r>
      <rPr>
        <sz val="10"/>
        <rFont val="Arial"/>
        <family val="2"/>
      </rPr>
      <t>)  Risiko + Gewinn auf Selbstkosten</t>
    </r>
  </si>
  <si>
    <t>Summe Lohn + Zuschlag</t>
  </si>
  <si>
    <t>Stundenverrechnungssatz werktags</t>
  </si>
  <si>
    <t>Lohnkostenanteil</t>
  </si>
  <si>
    <t>Die hier kalkulierten lohngebundenen Kosten werden bei tariflich begründeten Preisanpassen als Basis genommen.
 (Siehe Preisgleitklausel zu Tariferhöhungen)</t>
  </si>
  <si>
    <t>LOS 10, Pos. 1 - 2 Winterdienstarbeiten an Straßenbahn- und Bushaltestellen im Stadtgebiet Ludwigshafen</t>
  </si>
  <si>
    <t>A</t>
  </si>
  <si>
    <t>B</t>
  </si>
  <si>
    <t>C</t>
  </si>
  <si>
    <t>D</t>
  </si>
  <si>
    <t xml:space="preserve">E </t>
  </si>
  <si>
    <t>F</t>
  </si>
  <si>
    <t>G</t>
  </si>
  <si>
    <t>H</t>
  </si>
  <si>
    <t>I</t>
  </si>
  <si>
    <t>J</t>
  </si>
  <si>
    <t>Pos.</t>
  </si>
  <si>
    <t>Winterdienst</t>
  </si>
  <si>
    <t>Belagart/        Material</t>
  </si>
  <si>
    <t>Reinigungsmethode</t>
  </si>
  <si>
    <t>Menge</t>
  </si>
  <si>
    <t>Leistung in Einheit/Stunde</t>
  </si>
  <si>
    <t xml:space="preserve">
D/F
Stunde pro Reinigung</t>
  </si>
  <si>
    <t>Stundensatz 2023</t>
  </si>
  <si>
    <t>G*H
Euro pro Reinigung</t>
  </si>
  <si>
    <t>Vorhaltepauschale</t>
  </si>
  <si>
    <t>Anzahl</t>
  </si>
  <si>
    <t>Einheit</t>
  </si>
  <si>
    <t>berechnungsgrundlage</t>
  </si>
  <si>
    <t xml:space="preserve"> </t>
  </si>
  <si>
    <t>Straßenbahnhaltestellen</t>
  </si>
  <si>
    <t>Pflaster und Asphalt</t>
  </si>
  <si>
    <t>Schnee und Eis entfernen</t>
  </si>
  <si>
    <t>m²</t>
  </si>
  <si>
    <t>Gesamtsumme netto LOS 10, Pos. 1</t>
  </si>
  <si>
    <t>Bushaltestellen</t>
  </si>
  <si>
    <t>Gesamtsumme netto LOS 10, Pos. 2</t>
  </si>
  <si>
    <t>Bus- u. Strab-Haltestellen Ludwigshafen</t>
  </si>
  <si>
    <t xml:space="preserve">Bereiche 1-9 </t>
  </si>
  <si>
    <t>Räumfläche (m²)</t>
  </si>
  <si>
    <t>Bereich</t>
  </si>
  <si>
    <t>Haltestelle</t>
  </si>
  <si>
    <t>in Richtung</t>
  </si>
  <si>
    <t>Bus</t>
  </si>
  <si>
    <t>Strab</t>
  </si>
  <si>
    <t>FGU</t>
  </si>
  <si>
    <t>Bemerkungen</t>
  </si>
  <si>
    <t>Berliner Platz, Bf LU Mitte</t>
  </si>
  <si>
    <t>Rathaus</t>
  </si>
  <si>
    <t>Umbennung der Haltestellenname ehem. Berliner Platz</t>
  </si>
  <si>
    <t>Innenstadt</t>
  </si>
  <si>
    <t>Rheingönheim</t>
  </si>
  <si>
    <t xml:space="preserve">entlang Bahnsteigkante </t>
  </si>
  <si>
    <t>Gehweg entlang Bauzaun</t>
  </si>
  <si>
    <t xml:space="preserve">entlang Bussteigkante  </t>
  </si>
  <si>
    <t xml:space="preserve">Überweg Bahnsteig </t>
  </si>
  <si>
    <t>Überweg Gleis</t>
  </si>
  <si>
    <t>Fläche vor KUZ/rnv</t>
  </si>
  <si>
    <t>Walzmühle</t>
  </si>
  <si>
    <t>Parkinsel</t>
  </si>
  <si>
    <t>X</t>
  </si>
  <si>
    <t>Berliner Platz</t>
  </si>
  <si>
    <t>Max-Pechstein-Str.</t>
  </si>
  <si>
    <t>Umbennung der Haltestellenname ehem. Rheinalle Süd;</t>
  </si>
  <si>
    <t>21/22 in gesperrte Parkbucht verlegt</t>
  </si>
  <si>
    <t>Paul-Klee-Str.</t>
  </si>
  <si>
    <t>Umbennung der Haltestellenname ehem. Rheinallee Nord</t>
  </si>
  <si>
    <t>barrierefrei ausgebaut  8/2018</t>
  </si>
  <si>
    <t>Schützenstraße</t>
  </si>
  <si>
    <r>
      <t>Nachtbus</t>
    </r>
    <r>
      <rPr>
        <sz val="7"/>
        <color rgb="FF000000"/>
        <rFont val="Arial"/>
        <family val="2"/>
      </rPr>
      <t xml:space="preserve"> (Dammstr.)</t>
    </r>
  </si>
  <si>
    <r>
      <t xml:space="preserve">Nachtbus </t>
    </r>
    <r>
      <rPr>
        <sz val="7"/>
        <color rgb="FF000000"/>
        <rFont val="Arial"/>
        <family val="2"/>
      </rPr>
      <t>(Schützenstr.)</t>
    </r>
  </si>
  <si>
    <t>Ludwigstraße</t>
  </si>
  <si>
    <t>LU Rathaus</t>
  </si>
  <si>
    <t>Rhein-Galerie</t>
  </si>
  <si>
    <t>LU Hauptbahnhof</t>
  </si>
  <si>
    <t>Gartenstraße</t>
  </si>
  <si>
    <t>Oppau</t>
  </si>
  <si>
    <t>Pfalzbau</t>
  </si>
  <si>
    <t>Insel</t>
  </si>
  <si>
    <t>barrierefrei ausgebaut  10/2016</t>
  </si>
  <si>
    <t>Nachtbus entfällt</t>
  </si>
  <si>
    <t>Kaiser-Wilhelm-Str.</t>
  </si>
  <si>
    <r>
      <t xml:space="preserve">Nachtbus </t>
    </r>
    <r>
      <rPr>
        <sz val="7"/>
        <color rgb="FF000000"/>
        <rFont val="Arial"/>
        <family val="2"/>
      </rPr>
      <t>(v. Dresdner B.)</t>
    </r>
  </si>
  <si>
    <t>Arbeitsamt</t>
  </si>
  <si>
    <t>Regionalbushaltestelle</t>
  </si>
  <si>
    <t xml:space="preserve">Bereich 1:   </t>
  </si>
  <si>
    <t>Bereiche 1-9</t>
  </si>
  <si>
    <t>Am Schwanen</t>
  </si>
  <si>
    <t>Mundenheim</t>
  </si>
  <si>
    <t>Süd</t>
  </si>
  <si>
    <t>Mundenheim Nord</t>
  </si>
  <si>
    <r>
      <t xml:space="preserve">Nachtbus </t>
    </r>
    <r>
      <rPr>
        <sz val="7"/>
        <color rgb="FF000000"/>
        <rFont val="Arial"/>
        <family val="2"/>
      </rPr>
      <t>(Saarlandstr.)</t>
    </r>
  </si>
  <si>
    <t>Maudach</t>
  </si>
  <si>
    <t>Stifterstraße</t>
  </si>
  <si>
    <t>Nachtbus</t>
  </si>
  <si>
    <t>Südwest-Stadion</t>
  </si>
  <si>
    <t>Wittelsbachplatz</t>
  </si>
  <si>
    <t>Halbergstraße</t>
  </si>
  <si>
    <t>Umbennung der Haltestellenname ehem. Halberg</t>
  </si>
  <si>
    <t>Niederfeld</t>
  </si>
  <si>
    <t>Shellhaus</t>
  </si>
  <si>
    <t>barrierefrei ausgebaut 10/2016</t>
  </si>
  <si>
    <t>Raschig</t>
  </si>
  <si>
    <t>Feuerwache</t>
  </si>
  <si>
    <t>Mundenheim Feuerwache</t>
  </si>
  <si>
    <t>BASF</t>
  </si>
  <si>
    <t>ggü. Feuerwehr LU; Regionalbushaltestelle</t>
  </si>
  <si>
    <t>Schillerschule</t>
  </si>
  <si>
    <t>Hoheneckenstraße</t>
  </si>
  <si>
    <t>Mundenheim Bf.</t>
  </si>
  <si>
    <t>Anlage in Arbeit</t>
  </si>
  <si>
    <t>Maudacher Straße</t>
  </si>
  <si>
    <t>Marienkrankenhaus</t>
  </si>
  <si>
    <t>barrierefrei ausgebaut 06/2019</t>
  </si>
  <si>
    <t>Maudacher Bruch</t>
  </si>
  <si>
    <t>barrierefrei ausgebaut 11/2016</t>
  </si>
  <si>
    <t>Mittagsweide</t>
  </si>
  <si>
    <t>Umbennung der Haltestellenname ehem. Maudach Ortseingang;</t>
  </si>
  <si>
    <t>Maudacher Schloss</t>
  </si>
  <si>
    <t>Umbennung der Haltestellenname ehem. Maudach Gemeindehaus</t>
  </si>
  <si>
    <t>Maudach Ortsmitte</t>
  </si>
  <si>
    <t>Krappstraße</t>
  </si>
  <si>
    <t>Maudach, Kleestraße</t>
  </si>
  <si>
    <t>Umbennung der Haltestellenname ehem. Maudach Endstelle;</t>
  </si>
  <si>
    <t>Riedstraße</t>
  </si>
  <si>
    <t>Otto-Thiele-Platz</t>
  </si>
  <si>
    <t>Oggersheim</t>
  </si>
  <si>
    <t>Nelkestraße</t>
  </si>
  <si>
    <t>Irisstraße</t>
  </si>
  <si>
    <t>Wasserwerk</t>
  </si>
  <si>
    <t>Rheingönheim Bf.</t>
  </si>
  <si>
    <t>Bussteig A (RGH)</t>
  </si>
  <si>
    <t>Bussteig B (BEP)</t>
  </si>
  <si>
    <t>Am Sandloch</t>
  </si>
  <si>
    <t>barrierefrei ausgebaut 11/2018</t>
  </si>
  <si>
    <t>Schlesierstraße</t>
  </si>
  <si>
    <t>Nachtbus/Schulbus</t>
  </si>
  <si>
    <t>Von-Kieffer-Str.</t>
  </si>
  <si>
    <t xml:space="preserve">Maudach </t>
  </si>
  <si>
    <t>Pommernstraße</t>
  </si>
  <si>
    <t>Kärntner Straße</t>
  </si>
  <si>
    <t>Leininger Straße</t>
  </si>
  <si>
    <t>Königsbacher Str.</t>
  </si>
  <si>
    <t>Kallstadter Straße</t>
  </si>
  <si>
    <t xml:space="preserve">Niederfeld </t>
  </si>
  <si>
    <t>Ebereschenweg</t>
  </si>
  <si>
    <t>vor Grünanlage</t>
  </si>
  <si>
    <t>vor Parkplatz</t>
  </si>
  <si>
    <t>Marienkrankenh.</t>
  </si>
  <si>
    <t>Damaschkestraße</t>
  </si>
  <si>
    <t>Abteistraße</t>
  </si>
  <si>
    <t>Hochfeldstraße</t>
  </si>
  <si>
    <t>in der Raschigstr.</t>
  </si>
  <si>
    <t>in der Hochfeldstr.</t>
  </si>
  <si>
    <t xml:space="preserve">Volkshaus </t>
  </si>
  <si>
    <t>Mundenheim Friedhof</t>
  </si>
  <si>
    <t>LU Hochschule</t>
  </si>
  <si>
    <t>Umbennung der Haltestellenname ehem. Große Blies.</t>
  </si>
  <si>
    <t>Achtmorgenstraße</t>
  </si>
  <si>
    <t>Knappenwegstr.</t>
  </si>
  <si>
    <t>BBS Franz-Zang-Str.</t>
  </si>
  <si>
    <t>Umbennung der Haltestellenname ehem. Bruchwiesenstr.</t>
  </si>
  <si>
    <t>Karlsbader Straße</t>
  </si>
  <si>
    <t>Berufsbildungs-zentrum</t>
  </si>
  <si>
    <t>Heuweg</t>
  </si>
  <si>
    <t>Bereich 3:</t>
  </si>
  <si>
    <t>Rheingönheim Gemeindehaus</t>
  </si>
  <si>
    <t>Rheingönh.</t>
  </si>
  <si>
    <t>Rheingönheim Neubruch</t>
  </si>
  <si>
    <t>KOM/Strab</t>
  </si>
  <si>
    <t>XX</t>
  </si>
  <si>
    <t>Umbennung der Haltestellenname ehem. Rheingönheim Endstelle;</t>
  </si>
  <si>
    <t>siehe Anlage</t>
  </si>
  <si>
    <t>Brückweg</t>
  </si>
  <si>
    <t>Friedensstraße</t>
  </si>
  <si>
    <t>Giulinistraße</t>
  </si>
  <si>
    <t>Umbennung der Haltestellenname ehem. Giulini</t>
  </si>
  <si>
    <t>Kaiserwörthdamm</t>
  </si>
  <si>
    <t>Speyer</t>
  </si>
  <si>
    <t>Hauptstraße</t>
  </si>
  <si>
    <t>(Eis-Cafe)</t>
  </si>
  <si>
    <t>Bereich 4:</t>
  </si>
  <si>
    <t>Rohrlachstraße</t>
  </si>
  <si>
    <t>Karl-Kreuter-Straße</t>
  </si>
  <si>
    <t>Nachtbus (unter Eisenbahn)</t>
  </si>
  <si>
    <t>Melm</t>
  </si>
  <si>
    <t>LU Hauptfriedhof</t>
  </si>
  <si>
    <t xml:space="preserve">zusätzlich die Ersatzhaltestelle </t>
  </si>
  <si>
    <t>Heinr.-Pesch-Haus</t>
  </si>
  <si>
    <t>Wollstraße</t>
  </si>
  <si>
    <t>Zum Guten Hirten</t>
  </si>
  <si>
    <t>Mannheimer Tor</t>
  </si>
  <si>
    <t>Hans-Warsch-Platz</t>
  </si>
  <si>
    <t>Wilhelm-Tell-Str.</t>
  </si>
  <si>
    <t>Oggersheim, Comeniusstraße</t>
  </si>
  <si>
    <t>Ausstiegs-Halt</t>
  </si>
  <si>
    <t>Umbennung der Haltestellenname ehem. Oggersheim Endstelle</t>
  </si>
  <si>
    <t>Einstiegs-Halt</t>
  </si>
  <si>
    <t>Oggersheim Endstelle Bushaltestelle</t>
  </si>
  <si>
    <t>Einstieg</t>
  </si>
  <si>
    <t>Umbennung Bertholf-Brecht-Str.</t>
  </si>
  <si>
    <t>Ausstieg</t>
  </si>
  <si>
    <t>barrierefrei ausgebaut 11/2020</t>
  </si>
  <si>
    <t>Riedsaumpark</t>
  </si>
  <si>
    <t>Hans-Warsch-Pl.</t>
  </si>
  <si>
    <t>Lagewiesenstr.</t>
  </si>
  <si>
    <t xml:space="preserve">A.-Kolping-Str. </t>
  </si>
  <si>
    <t>barrierefrei ausgebaut 11/2017</t>
  </si>
  <si>
    <t xml:space="preserve">LU Hbf. </t>
  </si>
  <si>
    <t>barrierefrei ausgebaut 2022</t>
  </si>
  <si>
    <t>Saarbrücker Str.</t>
  </si>
  <si>
    <t>barrierefrei ausgebaut 2017</t>
  </si>
  <si>
    <t>Bexbacher Str.</t>
  </si>
  <si>
    <t>Froschlache</t>
  </si>
  <si>
    <t>barrierefrei ausgebaut 03/2019</t>
  </si>
  <si>
    <t>Hollergärten</t>
  </si>
  <si>
    <t>Oggersheim Friedhof</t>
  </si>
  <si>
    <t>barrierefrei ausgebaut 11/2023</t>
  </si>
  <si>
    <t>Dürkheimer Str.</t>
  </si>
  <si>
    <t>Adolf-Kolping-Str.</t>
  </si>
  <si>
    <t>barrierefrei ausgebaut 10/2018</t>
  </si>
  <si>
    <r>
      <t xml:space="preserve">Nachtbus, </t>
    </r>
    <r>
      <rPr>
        <sz val="7"/>
        <color rgb="FF000000"/>
        <rFont val="Arial"/>
        <family val="2"/>
      </rPr>
      <t>vor Haus Nr. 112</t>
    </r>
  </si>
  <si>
    <t>A.-Haueisen-Ring</t>
  </si>
  <si>
    <t>Endstelle</t>
  </si>
  <si>
    <t>Großparthweiher</t>
  </si>
  <si>
    <t>barrierefrei ausgebaut 04/2024</t>
  </si>
  <si>
    <t>LU Melm</t>
  </si>
  <si>
    <t>Karl-Dillinger-Str.</t>
  </si>
  <si>
    <t>Heinz-Schifferd.-Str.</t>
  </si>
  <si>
    <t>Endschleife</t>
  </si>
  <si>
    <t>Robert-Lauth-Str.</t>
  </si>
  <si>
    <t>Georg-Heieck-Str.</t>
  </si>
  <si>
    <t>vor Dixi-WC</t>
  </si>
  <si>
    <t>Bereich DIXI-WC</t>
  </si>
  <si>
    <t>Uferstraße</t>
  </si>
  <si>
    <t>Ruchheim</t>
  </si>
  <si>
    <t>Am Weidenschlag</t>
  </si>
  <si>
    <t>Heinr.-Halfen-Str.</t>
  </si>
  <si>
    <t>Umbennung der Haltestellenname ehem. Karl-Kreuter-Straße;</t>
  </si>
  <si>
    <t>barrierefrei ausgebaut 07.2012</t>
  </si>
  <si>
    <t>Rheinhorststraße</t>
  </si>
  <si>
    <t>Rosenwörthstraße</t>
  </si>
  <si>
    <t>barrierefrei ausgebaut  01.2014</t>
  </si>
  <si>
    <t>barrierefrei ausgebaut 01.2014</t>
  </si>
  <si>
    <t>In den Neugärten</t>
  </si>
  <si>
    <t>Speyerer Straße</t>
  </si>
  <si>
    <t>Erich-Kästner-Str.</t>
  </si>
  <si>
    <t>Fieskostr.</t>
  </si>
  <si>
    <t>Hedwig-Laudien-Ring</t>
  </si>
  <si>
    <t>Integrierte Gesamtschule (IGSLO)</t>
  </si>
  <si>
    <t>Am Hüttengraben</t>
  </si>
  <si>
    <t>Am Sportplatz</t>
  </si>
  <si>
    <t xml:space="preserve">Umbennung der Haltestellenname ehem. Baustraße; </t>
  </si>
  <si>
    <t>befestigte Fläche</t>
  </si>
  <si>
    <t>Brunnenweg</t>
  </si>
  <si>
    <t>Ruchheim Schloss</t>
  </si>
  <si>
    <t>Ruchheim RHB</t>
  </si>
  <si>
    <t>Paul-Münch-Str.</t>
  </si>
  <si>
    <t>Ruchheim Bahnhof</t>
  </si>
  <si>
    <t xml:space="preserve">Endstelle </t>
  </si>
  <si>
    <t>Umbennung der Haltestellenname ehem. Ruchheim;</t>
  </si>
  <si>
    <t>einschl. Bereich vor</t>
  </si>
  <si>
    <t>Dixi-WC</t>
  </si>
  <si>
    <t>Am Herrschaftsweiher</t>
  </si>
  <si>
    <t>Westlich B9</t>
  </si>
  <si>
    <t>Oderstraße</t>
  </si>
  <si>
    <t>Bereich 5:</t>
  </si>
  <si>
    <t>Friesenheim Mitte</t>
  </si>
  <si>
    <t>Einstieg i.d. C.-Bosch-Str.</t>
  </si>
  <si>
    <t>barrierefrei ausgebaut 09/2020</t>
  </si>
  <si>
    <t>Friesenheim</t>
  </si>
  <si>
    <t>Ausstieg i.d. Sternstraße</t>
  </si>
  <si>
    <t>LU Hbf</t>
  </si>
  <si>
    <t>x</t>
  </si>
  <si>
    <t>Hemshofstraße (BASF Tor 7) Steig D</t>
  </si>
  <si>
    <t>Umbennung der Haltestellenname ehem. BASF Süd Zone A</t>
  </si>
  <si>
    <t>Hemshofstraße (BASF Tor 7) Steig E</t>
  </si>
  <si>
    <t>Umbennung der Haltestellenname ehem. BASF Süd Zone E</t>
  </si>
  <si>
    <t>BASF Süd (Tor 1+7) Steig A, B &amp; C</t>
  </si>
  <si>
    <t>Reginonalbushaltestelle</t>
  </si>
  <si>
    <t>BASF (Tor 1+2)</t>
  </si>
  <si>
    <t>in der Karl-Müller-Str.</t>
  </si>
  <si>
    <t>LU-Hochschule</t>
  </si>
  <si>
    <t>in der Carl-Bosch-Str.</t>
  </si>
  <si>
    <t>Nachtbus      wg. Baumaßn.</t>
  </si>
  <si>
    <t>Pfingstweide</t>
  </si>
  <si>
    <t>Nachtbus      aufgehoben</t>
  </si>
  <si>
    <t>Schopenhauerstr.</t>
  </si>
  <si>
    <t>in der Brunckstr.</t>
  </si>
  <si>
    <t>Rheinfeldstraße</t>
  </si>
  <si>
    <t>Friesenheim Ost</t>
  </si>
  <si>
    <t>Rottstückerweg</t>
  </si>
  <si>
    <t>Ammoniakstraße</t>
  </si>
  <si>
    <t>Pfingstw.</t>
  </si>
  <si>
    <t>Oppau Süd</t>
  </si>
  <si>
    <t xml:space="preserve">Oppau </t>
  </si>
  <si>
    <t>Oppau, Fritz-Haber-Straße (BASF Tor 12+13)</t>
  </si>
  <si>
    <t>Umbennung der Haltestellenname ehem. Oppau Endstelle;</t>
  </si>
  <si>
    <t>Kom R. Opp. W.</t>
  </si>
  <si>
    <t>Oppau Gemeindehaus</t>
  </si>
  <si>
    <t>Londoner Ring</t>
  </si>
  <si>
    <t>Rüdigerstraße</t>
  </si>
  <si>
    <t>Kurt-Schumacher-Str.</t>
  </si>
  <si>
    <t>barrierefrei ausgebaut 11/2014</t>
  </si>
  <si>
    <t>Dammbruchstraße</t>
  </si>
  <si>
    <t>Anglerstraße</t>
  </si>
  <si>
    <t>barrierefrei ausgebaut 2021</t>
  </si>
  <si>
    <t>Deichstraße</t>
  </si>
  <si>
    <t>Oppau West</t>
  </si>
  <si>
    <t>Bgm.Zorn-Platz</t>
  </si>
  <si>
    <t>Kirchenstraße</t>
  </si>
  <si>
    <t xml:space="preserve">Stützelstraße </t>
  </si>
  <si>
    <t>barrierefrei ausgebaut 04/2019</t>
  </si>
  <si>
    <t xml:space="preserve">Oppau West </t>
  </si>
  <si>
    <t>Frankenstr.</t>
  </si>
  <si>
    <t>Ersatzhaltestellen</t>
  </si>
  <si>
    <t>Oppau Friedhof</t>
  </si>
  <si>
    <t xml:space="preserve">Wolfsgrube </t>
  </si>
  <si>
    <t>Im Zinkig</t>
  </si>
  <si>
    <t>Ostringplatz</t>
  </si>
  <si>
    <t>Oppau, Steig A</t>
  </si>
  <si>
    <t>Londoner Ring, Steig B</t>
  </si>
  <si>
    <t>Oppau, Steig C</t>
  </si>
  <si>
    <t>Pfingstw., Steig D</t>
  </si>
  <si>
    <t>Pfingstw., Steig E</t>
  </si>
  <si>
    <t>Bruderweg</t>
  </si>
  <si>
    <t>Edigheim Kirche</t>
  </si>
  <si>
    <t xml:space="preserve">Edigheim Friedhof </t>
  </si>
  <si>
    <t>Kranichstraße</t>
  </si>
  <si>
    <t>Brüsseler Ring</t>
  </si>
  <si>
    <t>Budapester Str.</t>
  </si>
  <si>
    <t>Pfingstweide Zentrum</t>
  </si>
  <si>
    <t>Nachtweide</t>
  </si>
  <si>
    <t>Prager Straße</t>
  </si>
  <si>
    <t>Bereich 6:</t>
  </si>
  <si>
    <t>Ebertpark/</t>
  </si>
  <si>
    <t>Nord</t>
  </si>
  <si>
    <t>Fichtestraße</t>
  </si>
  <si>
    <r>
      <t>Ebertpark</t>
    </r>
    <r>
      <rPr>
        <b/>
        <sz val="8"/>
        <color rgb="FF000000"/>
        <rFont val="Arial"/>
        <family val="2"/>
      </rPr>
      <t xml:space="preserve"> (Schleife)</t>
    </r>
  </si>
  <si>
    <t xml:space="preserve">Bus-u.Strab-Haltestelle </t>
  </si>
  <si>
    <r>
      <t>Ebertpark/ Fichtestraße</t>
    </r>
    <r>
      <rPr>
        <b/>
        <strike/>
        <sz val="7"/>
        <color rgb="FF000000"/>
        <rFont val="Arial"/>
        <family val="2"/>
      </rPr>
      <t xml:space="preserve"> (i.d. Ebertstr.)</t>
    </r>
  </si>
  <si>
    <t>LU Hbf.</t>
  </si>
  <si>
    <t>Provisorium</t>
  </si>
  <si>
    <t>Marienkirche</t>
  </si>
  <si>
    <t>in der Rohrlachstr.</t>
  </si>
  <si>
    <t>in der Industriestr.</t>
  </si>
  <si>
    <t>barrierefrei ausgebaut 11.2014</t>
  </si>
  <si>
    <r>
      <t xml:space="preserve">Nachtbus, </t>
    </r>
    <r>
      <rPr>
        <sz val="7"/>
        <color rgb="FF000000"/>
        <rFont val="Arial"/>
        <family val="2"/>
      </rPr>
      <t>Hohenzollernstr.</t>
    </r>
  </si>
  <si>
    <t>Kreuzstraße</t>
  </si>
  <si>
    <t>barriefrei ausgebaut 8/21</t>
  </si>
  <si>
    <t>Hagellochstraße</t>
  </si>
  <si>
    <t>Heinr.-Ries-Halle</t>
  </si>
  <si>
    <t>LU Klinikum</t>
  </si>
  <si>
    <t>Schwalbenweg</t>
  </si>
  <si>
    <t>Sternstraße</t>
  </si>
  <si>
    <t>Feierabendhaus</t>
  </si>
  <si>
    <t>Goerdelerplatz</t>
  </si>
  <si>
    <t>Lu Hbf.</t>
  </si>
  <si>
    <t>barrierefrei ausgebaut 11.2016</t>
  </si>
  <si>
    <t>Friedenspark</t>
  </si>
  <si>
    <t>Pettenkoferstraße</t>
  </si>
  <si>
    <t>Ebertpark Süd</t>
  </si>
  <si>
    <t>Völklinger Straße</t>
  </si>
  <si>
    <t>Burbacher Straße</t>
  </si>
  <si>
    <t>barrierefrei ausgebaut</t>
  </si>
  <si>
    <t>Bereich 7:</t>
  </si>
  <si>
    <t>Bgm.-Kutterer-Str.</t>
  </si>
  <si>
    <t>West</t>
  </si>
  <si>
    <t>Ostausgang</t>
  </si>
  <si>
    <t>Zu-/Abwege für die Betriebsräume und zum Tunnel.</t>
  </si>
  <si>
    <t>Pasadenaallee</t>
  </si>
  <si>
    <t>Haltestelle außer Betrieb</t>
  </si>
  <si>
    <t>Val.-Bauer-Sdlg.</t>
  </si>
  <si>
    <t>Val.-Bauer-Sdlg. Süd</t>
  </si>
  <si>
    <t>Bliesstraße</t>
  </si>
  <si>
    <t>Bayreuther Straße</t>
  </si>
  <si>
    <t>Blies-Bad</t>
  </si>
  <si>
    <t>Umbennung der Haltestellenname ehem. Strandbad Blies</t>
  </si>
  <si>
    <t>Bereich 8:</t>
  </si>
  <si>
    <t>Amtsgericht</t>
  </si>
  <si>
    <t>Luitpoldhafen</t>
  </si>
  <si>
    <t>Böcklinstraße</t>
  </si>
  <si>
    <t>Lagerhausstraße</t>
  </si>
  <si>
    <t>Drehbrücke</t>
  </si>
  <si>
    <t>wegen Baumaßnahme seitenverkehrt</t>
  </si>
  <si>
    <t>Schwanthaler Pl.</t>
  </si>
  <si>
    <t>Bereich FGU weiterhin WD</t>
  </si>
  <si>
    <t>Bgm.-Krafft-Platz</t>
  </si>
  <si>
    <t>Bereich 9:</t>
  </si>
  <si>
    <t>Zusammenfassung Räumflächen der Haltestellen:</t>
  </si>
  <si>
    <t>Räumfläche [m²]</t>
  </si>
  <si>
    <t>Haltestellen Straßenbahn im Stadtgebiet Ludwigshafen  (LOS 9)</t>
  </si>
  <si>
    <t>Haltestellen Bus im Stadtgebiet Ludwigshafen (LOS 9)</t>
  </si>
  <si>
    <t>Gesamtfläche:</t>
  </si>
  <si>
    <t>LOS 10, Pos. 3 Auftragsmehrung</t>
  </si>
  <si>
    <t>E</t>
  </si>
  <si>
    <t>m²/Jahr</t>
  </si>
  <si>
    <t>Flächen-
leistungs-
wert</t>
  </si>
  <si>
    <t>€/m²</t>
  </si>
  <si>
    <t xml:space="preserve"> Kosten/Jahr = B*D</t>
  </si>
  <si>
    <t xml:space="preserve"> Kosten/Monat = E/12</t>
  </si>
  <si>
    <t>Zuschläge für Mehr-, Nachtarbeiten sowie Feiertags- und Sonntagsarbeiten</t>
  </si>
  <si>
    <t>Zuschläge für Mehr-, Nachtarbeiten sowie Feiertags- und Sonntagsarbeiten werden entsprechend dem zwischen dem dem Bundesverband des Gebäudereiniger-Handwerks und der Industriegewerkschaft Bauen-Agrag-Umwelt geschlossenen Rahmenvertrag für gewerbliche Beschäftigte in der Gebäudereinigung auf den o.g. Stundenverrechnungssatz für Sonderreinigungen im Rahmen der Innen- und Unterhaltsreinigung vergütet.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</si>
</sst>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_ * #,##0.00_)&quot;DM&quot;_ ;_ * \(#,##0.00\)&quot;DM&quot;_ ;_ * &quot;-&quot;??_)&quot;DM&quot;_ ;_ @_ "/>
    <numFmt numFmtId="166" formatCode="#,##0.0"/>
    <numFmt numFmtId="167" formatCode="#,##0.00\ &quot;€&quot;"/>
    <numFmt numFmtId="168" formatCode="#,##0.00_ ;\-#,##0.00\ "/>
    <numFmt numFmtId="169" formatCode="_-* #,##0.00\ [$€-407]_-;\-* #,##0.00\ [$€-407]_-;_-* &quot;-&quot;??\ [$€-407]_-;_-@_-"/>
    <numFmt numFmtId="170" formatCode="#,##0.00\ &quot;%&quot;"/>
    <numFmt numFmtId="171" formatCode="0.00\ &quot;€/h&quot;"/>
    <numFmt numFmtId="172" formatCode="_-* #,##0.00\ [$€-1]_-;\-* #,##0.00\ [$€-1]_-;_-* &quot;-&quot;??\ [$€-1]_-"/>
  </numFmts>
  <fonts count="4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 Narrow"/>
      <family val="2"/>
    </font>
    <font>
      <sz val="10"/>
      <color theme="0"/>
      <name val="Arial"/>
      <family val="2"/>
    </font>
    <font>
      <b/>
      <sz val="12"/>
      <color rgb="FF000000"/>
      <name val="Arial"/>
      <family val="2"/>
    </font>
    <font>
      <sz val="11"/>
      <color rgb="FFB02710"/>
      <name val="Arial Narrow"/>
      <family val="2"/>
    </font>
    <font>
      <b/>
      <u/>
      <sz val="9"/>
      <name val="Arial"/>
      <family val="2"/>
    </font>
    <font>
      <b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b/>
      <i/>
      <sz val="12"/>
      <color rgb="FF000000"/>
      <name val="Arial"/>
      <family val="2"/>
    </font>
    <font>
      <b/>
      <sz val="9.5"/>
      <color rgb="FF000000"/>
      <name val="Arial"/>
      <family val="2"/>
    </font>
    <font>
      <sz val="6"/>
      <color rgb="FF000000"/>
      <name val="Arial"/>
      <family val="2"/>
    </font>
    <font>
      <b/>
      <i/>
      <sz val="9"/>
      <color rgb="FF000000"/>
      <name val="Arial"/>
      <family val="2"/>
    </font>
    <font>
      <b/>
      <sz val="8"/>
      <color rgb="FF000000"/>
      <name val="Arial"/>
      <family val="2"/>
    </font>
    <font>
      <b/>
      <strike/>
      <sz val="10"/>
      <color rgb="FF000000"/>
      <name val="Arial"/>
      <family val="2"/>
    </font>
    <font>
      <b/>
      <strike/>
      <sz val="7"/>
      <color rgb="FF000000"/>
      <name val="Arial"/>
      <family val="2"/>
    </font>
    <font>
      <strike/>
      <sz val="8"/>
      <color rgb="FF000000"/>
      <name val="Arial"/>
      <family val="2"/>
    </font>
    <font>
      <strike/>
      <sz val="10"/>
      <color rgb="FF000000"/>
      <name val="Arial"/>
      <family val="2"/>
    </font>
    <font>
      <b/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D63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969696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969696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rgb="FF969696"/>
      </bottom>
      <diagonal/>
    </border>
    <border>
      <left/>
      <right style="medium">
        <color indexed="64"/>
      </right>
      <top style="thin">
        <color rgb="FF969696"/>
      </top>
      <bottom/>
      <diagonal/>
    </border>
    <border>
      <left style="medium">
        <color indexed="64"/>
      </left>
      <right/>
      <top/>
      <bottom style="thin">
        <color rgb="FFC0C0C0"/>
      </bottom>
      <diagonal/>
    </border>
    <border>
      <left style="medium">
        <color indexed="64"/>
      </left>
      <right style="medium">
        <color indexed="64"/>
      </right>
      <top/>
      <bottom style="thin">
        <color rgb="FFC0C0C0"/>
      </bottom>
      <diagonal/>
    </border>
    <border>
      <left/>
      <right style="medium">
        <color indexed="64"/>
      </right>
      <top/>
      <bottom style="thin">
        <color rgb="FFC0C0C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7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 applyBorder="0"/>
    <xf numFmtId="0" fontId="13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2" fillId="0" borderId="0" xfId="0" applyFont="1" applyAlignment="1">
      <alignment vertical="center"/>
    </xf>
    <xf numFmtId="166" fontId="0" fillId="0" borderId="0" xfId="0" applyNumberForma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0" applyFont="1"/>
    <xf numFmtId="0" fontId="7" fillId="5" borderId="23" xfId="4" applyFont="1" applyFill="1" applyBorder="1" applyAlignment="1">
      <alignment horizontal="center" vertical="center"/>
    </xf>
    <xf numFmtId="0" fontId="7" fillId="5" borderId="25" xfId="4" applyFont="1" applyFill="1" applyBorder="1" applyAlignment="1">
      <alignment horizontal="center" vertical="center"/>
    </xf>
    <xf numFmtId="0" fontId="7" fillId="5" borderId="30" xfId="4" applyFont="1" applyFill="1" applyBorder="1" applyAlignment="1">
      <alignment horizontal="center" vertical="center"/>
    </xf>
    <xf numFmtId="0" fontId="4" fillId="0" borderId="0" xfId="0" applyFont="1"/>
    <xf numFmtId="0" fontId="2" fillId="0" borderId="31" xfId="4" applyBorder="1" applyAlignment="1">
      <alignment horizontal="left" vertical="center" wrapText="1"/>
    </xf>
    <xf numFmtId="0" fontId="2" fillId="0" borderId="32" xfId="4" applyBorder="1" applyAlignment="1">
      <alignment horizontal="center" vertical="center"/>
    </xf>
    <xf numFmtId="44" fontId="2" fillId="0" borderId="32" xfId="2" applyBorder="1" applyAlignment="1">
      <alignment vertical="center"/>
    </xf>
    <xf numFmtId="44" fontId="2" fillId="0" borderId="22" xfId="2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vertical="center" wrapText="1"/>
    </xf>
    <xf numFmtId="2" fontId="2" fillId="0" borderId="0" xfId="5" applyNumberFormat="1" applyFont="1" applyAlignment="1">
      <alignment vertical="center"/>
    </xf>
    <xf numFmtId="0" fontId="7" fillId="0" borderId="36" xfId="5" applyFont="1" applyBorder="1" applyAlignment="1">
      <alignment horizontal="center" vertical="center"/>
    </xf>
    <xf numFmtId="0" fontId="2" fillId="0" borderId="37" xfId="5" applyFont="1" applyBorder="1" applyAlignment="1">
      <alignment vertical="center"/>
    </xf>
    <xf numFmtId="0" fontId="2" fillId="0" borderId="38" xfId="5" applyFont="1" applyBorder="1" applyAlignment="1">
      <alignment vertical="center" wrapText="1"/>
    </xf>
    <xf numFmtId="0" fontId="2" fillId="0" borderId="38" xfId="5" applyFont="1" applyBorder="1" applyAlignment="1">
      <alignment vertical="center"/>
    </xf>
    <xf numFmtId="0" fontId="7" fillId="0" borderId="39" xfId="5" applyFont="1" applyBorder="1" applyAlignment="1">
      <alignment horizontal="center" vertical="center"/>
    </xf>
    <xf numFmtId="0" fontId="2" fillId="0" borderId="41" xfId="5" applyFont="1" applyBorder="1" applyAlignment="1">
      <alignment vertical="center" wrapText="1"/>
    </xf>
    <xf numFmtId="0" fontId="2" fillId="0" borderId="41" xfId="5" applyFont="1" applyBorder="1" applyAlignment="1">
      <alignment horizontal="left" vertical="center" wrapText="1"/>
    </xf>
    <xf numFmtId="0" fontId="2" fillId="0" borderId="44" xfId="5" applyFont="1" applyBorder="1" applyAlignment="1">
      <alignment vertical="center" wrapText="1"/>
    </xf>
    <xf numFmtId="0" fontId="2" fillId="0" borderId="44" xfId="5" applyFont="1" applyBorder="1" applyAlignment="1">
      <alignment horizontal="left" vertical="center" wrapText="1"/>
    </xf>
    <xf numFmtId="0" fontId="14" fillId="0" borderId="38" xfId="5" applyFont="1" applyBorder="1" applyAlignment="1">
      <alignment vertical="center" wrapText="1"/>
    </xf>
    <xf numFmtId="0" fontId="14" fillId="0" borderId="38" xfId="5" applyFont="1" applyBorder="1" applyAlignment="1">
      <alignment horizontal="left" vertical="center" wrapText="1"/>
    </xf>
    <xf numFmtId="0" fontId="2" fillId="0" borderId="45" xfId="5" applyFont="1" applyBorder="1" applyAlignment="1">
      <alignment vertical="center" wrapText="1"/>
    </xf>
    <xf numFmtId="0" fontId="2" fillId="0" borderId="45" xfId="5" applyFont="1" applyBorder="1" applyAlignment="1">
      <alignment horizontal="left" vertical="center" wrapText="1"/>
    </xf>
    <xf numFmtId="0" fontId="3" fillId="0" borderId="0" xfId="5" applyFont="1" applyAlignment="1">
      <alignment vertical="center"/>
    </xf>
    <xf numFmtId="4" fontId="2" fillId="0" borderId="0" xfId="5" applyNumberFormat="1" applyFont="1" applyAlignment="1">
      <alignment horizontal="center" vertical="center"/>
    </xf>
    <xf numFmtId="3" fontId="2" fillId="0" borderId="41" xfId="5" applyNumberFormat="1" applyFont="1" applyBorder="1" applyAlignment="1">
      <alignment horizontal="center" vertical="center"/>
    </xf>
    <xf numFmtId="3" fontId="2" fillId="0" borderId="44" xfId="5" applyNumberFormat="1" applyFont="1" applyBorder="1" applyAlignment="1">
      <alignment horizontal="center" vertical="center"/>
    </xf>
    <xf numFmtId="3" fontId="14" fillId="0" borderId="38" xfId="5" applyNumberFormat="1" applyFont="1" applyBorder="1" applyAlignment="1">
      <alignment horizontal="center" vertical="center"/>
    </xf>
    <xf numFmtId="3" fontId="2" fillId="0" borderId="45" xfId="5" applyNumberFormat="1" applyFont="1" applyBorder="1" applyAlignment="1">
      <alignment horizontal="center" vertical="center"/>
    </xf>
    <xf numFmtId="2" fontId="2" fillId="0" borderId="48" xfId="5" applyNumberFormat="1" applyFont="1" applyBorder="1" applyAlignment="1">
      <alignment vertical="center"/>
    </xf>
    <xf numFmtId="0" fontId="2" fillId="0" borderId="49" xfId="5" applyFont="1" applyBorder="1" applyAlignment="1">
      <alignment horizontal="center" vertical="center"/>
    </xf>
    <xf numFmtId="0" fontId="2" fillId="0" borderId="50" xfId="5" applyFont="1" applyBorder="1" applyAlignment="1">
      <alignment horizontal="center" vertical="center"/>
    </xf>
    <xf numFmtId="0" fontId="14" fillId="0" borderId="48" xfId="5" applyFont="1" applyBorder="1" applyAlignment="1">
      <alignment horizontal="center" vertical="center"/>
    </xf>
    <xf numFmtId="0" fontId="2" fillId="0" borderId="51" xfId="5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38" xfId="0" applyFont="1" applyBorder="1" applyAlignment="1" applyProtection="1">
      <alignment horizontal="center" vertical="center"/>
      <protection locked="0"/>
    </xf>
    <xf numFmtId="4" fontId="2" fillId="0" borderId="38" xfId="0" applyNumberFormat="1" applyFont="1" applyBorder="1" applyAlignment="1">
      <alignment horizontal="center" vertical="center"/>
    </xf>
    <xf numFmtId="167" fontId="2" fillId="0" borderId="38" xfId="0" applyNumberFormat="1" applyFont="1" applyBorder="1" applyAlignment="1">
      <alignment horizontal="center" vertical="center"/>
    </xf>
    <xf numFmtId="4" fontId="2" fillId="0" borderId="52" xfId="0" applyNumberFormat="1" applyFont="1" applyBorder="1" applyAlignment="1">
      <alignment horizontal="center" vertical="center"/>
    </xf>
    <xf numFmtId="167" fontId="2" fillId="0" borderId="45" xfId="2" applyNumberFormat="1" applyBorder="1" applyAlignment="1">
      <alignment horizontal="center" vertical="center"/>
    </xf>
    <xf numFmtId="4" fontId="2" fillId="0" borderId="53" xfId="0" applyNumberFormat="1" applyFont="1" applyBorder="1" applyAlignment="1">
      <alignment horizontal="center" vertical="center"/>
    </xf>
    <xf numFmtId="167" fontId="2" fillId="0" borderId="44" xfId="2" applyNumberFormat="1" applyBorder="1" applyAlignment="1">
      <alignment horizontal="center" vertical="center" wrapText="1"/>
    </xf>
    <xf numFmtId="167" fontId="2" fillId="0" borderId="38" xfId="2" applyNumberFormat="1" applyBorder="1" applyAlignment="1">
      <alignment horizontal="center" vertical="center" wrapText="1"/>
    </xf>
    <xf numFmtId="167" fontId="2" fillId="0" borderId="38" xfId="2" applyNumberFormat="1" applyBorder="1" applyAlignment="1">
      <alignment horizontal="center" vertical="center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0" fillId="0" borderId="32" xfId="4" applyFont="1" applyBorder="1" applyAlignment="1">
      <alignment horizontal="center" vertical="center"/>
    </xf>
    <xf numFmtId="0" fontId="4" fillId="0" borderId="0" xfId="5"/>
    <xf numFmtId="0" fontId="5" fillId="0" borderId="32" xfId="4" applyFont="1" applyBorder="1" applyAlignment="1">
      <alignment horizontal="center" vertical="center"/>
    </xf>
    <xf numFmtId="0" fontId="5" fillId="0" borderId="32" xfId="4" applyFont="1" applyBorder="1" applyAlignment="1">
      <alignment vertical="center"/>
    </xf>
    <xf numFmtId="44" fontId="10" fillId="6" borderId="32" xfId="2" applyFont="1" applyFill="1" applyBorder="1" applyAlignment="1">
      <alignment vertical="center"/>
    </xf>
    <xf numFmtId="169" fontId="10" fillId="6" borderId="32" xfId="9" applyNumberFormat="1" applyFont="1" applyFill="1" applyBorder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left" vertical="center"/>
    </xf>
    <xf numFmtId="44" fontId="5" fillId="0" borderId="0" xfId="10" applyFont="1" applyAlignment="1">
      <alignment vertical="center"/>
    </xf>
    <xf numFmtId="0" fontId="10" fillId="0" borderId="0" xfId="4" applyFont="1" applyAlignment="1">
      <alignment vertical="center"/>
    </xf>
    <xf numFmtId="0" fontId="10" fillId="0" borderId="54" xfId="4" applyFont="1" applyBorder="1" applyAlignment="1">
      <alignment horizontal="right" vertical="center"/>
    </xf>
    <xf numFmtId="169" fontId="5" fillId="6" borderId="30" xfId="2" applyNumberFormat="1" applyFont="1" applyFill="1" applyBorder="1" applyAlignment="1">
      <alignment vertical="center"/>
    </xf>
    <xf numFmtId="169" fontId="5" fillId="6" borderId="55" xfId="2" applyNumberFormat="1" applyFont="1" applyFill="1" applyBorder="1" applyAlignment="1">
      <alignment vertical="center"/>
    </xf>
    <xf numFmtId="0" fontId="15" fillId="0" borderId="56" xfId="4" applyFont="1" applyBorder="1" applyAlignment="1">
      <alignment horizontal="right" vertical="center"/>
    </xf>
    <xf numFmtId="169" fontId="15" fillId="6" borderId="50" xfId="2" applyNumberFormat="1" applyFont="1" applyFill="1" applyBorder="1" applyAlignment="1">
      <alignment vertical="center"/>
    </xf>
    <xf numFmtId="0" fontId="5" fillId="0" borderId="0" xfId="5" applyFont="1" applyAlignment="1">
      <alignment vertical="center"/>
    </xf>
    <xf numFmtId="0" fontId="16" fillId="7" borderId="61" xfId="4" applyFont="1" applyFill="1" applyBorder="1" applyAlignment="1">
      <alignment vertical="center" wrapText="1"/>
    </xf>
    <xf numFmtId="167" fontId="17" fillId="7" borderId="62" xfId="4" applyNumberFormat="1" applyFont="1" applyFill="1" applyBorder="1" applyAlignment="1">
      <alignment vertical="center" wrapText="1"/>
    </xf>
    <xf numFmtId="0" fontId="2" fillId="0" borderId="0" xfId="5" applyFont="1"/>
    <xf numFmtId="0" fontId="2" fillId="0" borderId="57" xfId="4" applyBorder="1" applyProtection="1">
      <protection hidden="1"/>
    </xf>
    <xf numFmtId="0" fontId="2" fillId="0" borderId="26" xfId="4" applyBorder="1" applyProtection="1">
      <protection hidden="1"/>
    </xf>
    <xf numFmtId="170" fontId="2" fillId="3" borderId="38" xfId="7" applyNumberFormat="1" applyFont="1" applyFill="1" applyBorder="1" applyAlignment="1" applyProtection="1">
      <alignment horizontal="right"/>
      <protection locked="0"/>
    </xf>
    <xf numFmtId="0" fontId="18" fillId="0" borderId="0" xfId="6" applyFont="1" applyAlignment="1">
      <alignment vertical="center"/>
    </xf>
    <xf numFmtId="0" fontId="2" fillId="0" borderId="26" xfId="7" applyFont="1" applyBorder="1" applyProtection="1">
      <protection hidden="1"/>
    </xf>
    <xf numFmtId="0" fontId="2" fillId="0" borderId="0" xfId="8" applyAlignment="1">
      <alignment horizontal="right"/>
    </xf>
    <xf numFmtId="0" fontId="2" fillId="0" borderId="57" xfId="8" applyBorder="1" applyProtection="1">
      <protection hidden="1"/>
    </xf>
    <xf numFmtId="170" fontId="2" fillId="3" borderId="32" xfId="7" applyNumberFormat="1" applyFont="1" applyFill="1" applyBorder="1" applyAlignment="1" applyProtection="1">
      <alignment horizontal="right"/>
      <protection locked="0"/>
    </xf>
    <xf numFmtId="2" fontId="2" fillId="0" borderId="0" xfId="7" applyNumberFormat="1" applyFont="1" applyAlignment="1">
      <alignment horizontal="right"/>
    </xf>
    <xf numFmtId="170" fontId="2" fillId="0" borderId="0" xfId="7" applyNumberFormat="1" applyFont="1" applyAlignment="1">
      <alignment horizontal="right"/>
    </xf>
    <xf numFmtId="170" fontId="2" fillId="0" borderId="32" xfId="8" applyNumberFormat="1" applyBorder="1"/>
    <xf numFmtId="170" fontId="6" fillId="0" borderId="32" xfId="8" applyNumberFormat="1" applyFont="1" applyBorder="1"/>
    <xf numFmtId="44" fontId="2" fillId="0" borderId="45" xfId="0" applyNumberFormat="1" applyFont="1" applyBorder="1" applyAlignment="1" applyProtection="1">
      <alignment horizontal="center" vertical="center"/>
      <protection locked="0"/>
    </xf>
    <xf numFmtId="1" fontId="2" fillId="8" borderId="45" xfId="0" applyNumberFormat="1" applyFont="1" applyFill="1" applyBorder="1" applyAlignment="1" applyProtection="1">
      <alignment horizontal="center" vertical="center"/>
      <protection locked="0"/>
    </xf>
    <xf numFmtId="1" fontId="19" fillId="0" borderId="44" xfId="0" applyNumberFormat="1" applyFont="1" applyBorder="1" applyAlignment="1" applyProtection="1">
      <alignment horizontal="center" vertical="center"/>
      <protection locked="0"/>
    </xf>
    <xf numFmtId="1" fontId="19" fillId="0" borderId="38" xfId="0" applyNumberFormat="1" applyFont="1" applyBorder="1" applyAlignment="1" applyProtection="1">
      <alignment horizontal="center" vertical="center"/>
      <protection locked="0"/>
    </xf>
    <xf numFmtId="169" fontId="10" fillId="9" borderId="32" xfId="9" applyNumberFormat="1" applyFont="1" applyFill="1" applyBorder="1" applyAlignment="1">
      <alignment vertical="center"/>
    </xf>
    <xf numFmtId="0" fontId="4" fillId="11" borderId="0" xfId="5" applyFill="1" applyBorder="1"/>
    <xf numFmtId="0" fontId="22" fillId="12" borderId="54" xfId="5" applyFont="1" applyFill="1" applyBorder="1"/>
    <xf numFmtId="0" fontId="4" fillId="12" borderId="64" xfId="5" applyFill="1" applyBorder="1"/>
    <xf numFmtId="0" fontId="4" fillId="12" borderId="14" xfId="5" applyFill="1" applyBorder="1"/>
    <xf numFmtId="0" fontId="4" fillId="12" borderId="65" xfId="5" applyFill="1" applyBorder="1"/>
    <xf numFmtId="0" fontId="4" fillId="12" borderId="0" xfId="5" applyFill="1" applyBorder="1"/>
    <xf numFmtId="0" fontId="4" fillId="12" borderId="19" xfId="5" applyFill="1" applyBorder="1"/>
    <xf numFmtId="0" fontId="4" fillId="12" borderId="66" xfId="5" applyFill="1" applyBorder="1"/>
    <xf numFmtId="0" fontId="4" fillId="12" borderId="13" xfId="5" applyFill="1" applyBorder="1"/>
    <xf numFmtId="0" fontId="4" fillId="12" borderId="27" xfId="5" applyFill="1" applyBorder="1"/>
    <xf numFmtId="0" fontId="1" fillId="5" borderId="32" xfId="4" applyFont="1" applyFill="1" applyBorder="1" applyAlignment="1">
      <alignment horizontal="center" vertical="center" wrapText="1"/>
    </xf>
    <xf numFmtId="0" fontId="2" fillId="8" borderId="32" xfId="4" applyFill="1" applyBorder="1" applyAlignment="1" applyProtection="1">
      <alignment horizontal="center" vertical="center"/>
      <protection locked="0"/>
    </xf>
    <xf numFmtId="168" fontId="2" fillId="8" borderId="32" xfId="2" applyNumberFormat="1" applyFill="1" applyBorder="1" applyAlignment="1" applyProtection="1">
      <alignment horizontal="center" vertical="center"/>
      <protection locked="0"/>
    </xf>
    <xf numFmtId="0" fontId="2" fillId="8" borderId="32" xfId="2" applyNumberFormat="1" applyFill="1" applyBorder="1" applyAlignment="1" applyProtection="1">
      <alignment horizontal="center" vertical="center"/>
      <protection locked="0"/>
    </xf>
    <xf numFmtId="169" fontId="2" fillId="0" borderId="45" xfId="9" applyNumberFormat="1" applyBorder="1" applyAlignment="1">
      <alignment horizontal="center" vertical="center"/>
    </xf>
    <xf numFmtId="0" fontId="1" fillId="0" borderId="43" xfId="5" applyFont="1" applyBorder="1" applyAlignment="1">
      <alignment vertical="center"/>
    </xf>
    <xf numFmtId="0" fontId="1" fillId="0" borderId="0" xfId="0" applyFont="1"/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13" borderId="5" xfId="0" applyFont="1" applyFill="1" applyBorder="1" applyAlignment="1">
      <alignment horizontal="center" vertical="center"/>
    </xf>
    <xf numFmtId="0" fontId="29" fillId="13" borderId="6" xfId="0" applyFont="1" applyFill="1" applyBorder="1" applyAlignment="1">
      <alignment horizontal="center" vertical="center"/>
    </xf>
    <xf numFmtId="0" fontId="29" fillId="13" borderId="10" xfId="0" applyFont="1" applyFill="1" applyBorder="1" applyAlignment="1">
      <alignment horizontal="center" vertical="center"/>
    </xf>
    <xf numFmtId="0" fontId="30" fillId="14" borderId="9" xfId="0" applyFont="1" applyFill="1" applyBorder="1" applyAlignment="1">
      <alignment horizontal="center" vertical="center" wrapText="1"/>
    </xf>
    <xf numFmtId="0" fontId="30" fillId="14" borderId="2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vertical="center"/>
    </xf>
    <xf numFmtId="0" fontId="26" fillId="0" borderId="9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0" fontId="26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left" vertical="center"/>
    </xf>
    <xf numFmtId="0" fontId="26" fillId="0" borderId="67" xfId="0" applyFont="1" applyBorder="1" applyAlignment="1">
      <alignment vertical="center"/>
    </xf>
    <xf numFmtId="0" fontId="26" fillId="0" borderId="67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32" fillId="0" borderId="21" xfId="0" applyFont="1" applyBorder="1" applyAlignment="1">
      <alignment vertical="center"/>
    </xf>
    <xf numFmtId="0" fontId="26" fillId="0" borderId="2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left" vertical="center"/>
    </xf>
    <xf numFmtId="0" fontId="26" fillId="0" borderId="3" xfId="0" applyFont="1" applyBorder="1" applyAlignment="1">
      <alignment vertical="center"/>
    </xf>
    <xf numFmtId="0" fontId="33" fillId="0" borderId="3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8" fillId="0" borderId="7" xfId="0" applyFont="1" applyBorder="1" applyAlignment="1">
      <alignment horizontal="left" vertical="center"/>
    </xf>
    <xf numFmtId="0" fontId="26" fillId="0" borderId="7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left" vertical="center" wrapText="1"/>
    </xf>
    <xf numFmtId="0" fontId="33" fillId="0" borderId="7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28" fillId="0" borderId="2" xfId="0" applyFont="1" applyBorder="1" applyAlignment="1">
      <alignment horizontal="left" vertical="center"/>
    </xf>
    <xf numFmtId="0" fontId="33" fillId="0" borderId="2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center"/>
    </xf>
    <xf numFmtId="0" fontId="33" fillId="0" borderId="2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33" fillId="0" borderId="18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0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0" fontId="26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vertical="center"/>
    </xf>
    <xf numFmtId="0" fontId="27" fillId="13" borderId="5" xfId="0" applyFont="1" applyFill="1" applyBorder="1" applyAlignment="1">
      <alignment horizontal="center" vertical="center"/>
    </xf>
    <xf numFmtId="4" fontId="27" fillId="13" borderId="5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left" vertical="center"/>
    </xf>
    <xf numFmtId="0" fontId="26" fillId="0" borderId="69" xfId="0" applyFont="1" applyBorder="1" applyAlignment="1">
      <alignment vertical="center"/>
    </xf>
    <xf numFmtId="0" fontId="26" fillId="0" borderId="69" xfId="0" applyFont="1" applyBorder="1" applyAlignment="1">
      <alignment horizontal="center" vertical="center"/>
    </xf>
    <xf numFmtId="0" fontId="31" fillId="0" borderId="69" xfId="0" applyFont="1" applyBorder="1" applyAlignment="1">
      <alignment horizontal="left" vertical="center"/>
    </xf>
    <xf numFmtId="0" fontId="31" fillId="0" borderId="67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67" xfId="0" applyFont="1" applyBorder="1" applyAlignment="1">
      <alignment horizontal="left" vertical="center"/>
    </xf>
    <xf numFmtId="0" fontId="31" fillId="0" borderId="7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29" fillId="15" borderId="0" xfId="0" applyFont="1" applyFill="1" applyAlignment="1">
      <alignment horizontal="left" vertical="center"/>
    </xf>
    <xf numFmtId="0" fontId="27" fillId="15" borderId="44" xfId="0" applyFont="1" applyFill="1" applyBorder="1" applyAlignment="1">
      <alignment horizontal="center" vertical="center"/>
    </xf>
    <xf numFmtId="4" fontId="27" fillId="15" borderId="50" xfId="0" applyNumberFormat="1" applyFont="1" applyFill="1" applyBorder="1" applyAlignment="1">
      <alignment horizontal="center" vertical="center"/>
    </xf>
    <xf numFmtId="0" fontId="28" fillId="0" borderId="7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6" fillId="0" borderId="70" xfId="0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 wrapText="1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32" fillId="0" borderId="7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31" fillId="0" borderId="10" xfId="0" applyFont="1" applyBorder="1" applyAlignment="1">
      <alignment horizontal="left" vertical="center"/>
    </xf>
    <xf numFmtId="4" fontId="27" fillId="15" borderId="44" xfId="0" applyNumberFormat="1" applyFont="1" applyFill="1" applyBorder="1" applyAlignment="1">
      <alignment horizontal="center" vertical="center"/>
    </xf>
    <xf numFmtId="0" fontId="27" fillId="15" borderId="50" xfId="0" applyFont="1" applyFill="1" applyBorder="1" applyAlignment="1">
      <alignment horizontal="center" vertical="center"/>
    </xf>
    <xf numFmtId="0" fontId="27" fillId="15" borderId="0" xfId="0" applyFont="1" applyFill="1" applyAlignment="1">
      <alignment horizontal="center" vertical="center"/>
    </xf>
    <xf numFmtId="0" fontId="29" fillId="13" borderId="12" xfId="0" applyFont="1" applyFill="1" applyBorder="1" applyAlignment="1">
      <alignment horizontal="center" vertical="center"/>
    </xf>
    <xf numFmtId="0" fontId="29" fillId="13" borderId="9" xfId="0" applyFont="1" applyFill="1" applyBorder="1" applyAlignment="1">
      <alignment horizontal="center" vertical="center"/>
    </xf>
    <xf numFmtId="0" fontId="29" fillId="13" borderId="2" xfId="0" applyFont="1" applyFill="1" applyBorder="1" applyAlignment="1">
      <alignment horizontal="center" vertical="center"/>
    </xf>
    <xf numFmtId="0" fontId="30" fillId="0" borderId="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left" vertical="center"/>
    </xf>
    <xf numFmtId="0" fontId="31" fillId="0" borderId="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7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6" fillId="0" borderId="13" xfId="0" applyFont="1" applyBorder="1" applyAlignment="1">
      <alignment horizontal="center" vertical="center"/>
    </xf>
    <xf numFmtId="0" fontId="28" fillId="0" borderId="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/>
    </xf>
    <xf numFmtId="0" fontId="26" fillId="0" borderId="69" xfId="0" applyFont="1" applyBorder="1" applyAlignment="1">
      <alignment horizontal="left" vertical="center"/>
    </xf>
    <xf numFmtId="0" fontId="28" fillId="0" borderId="69" xfId="0" applyFont="1" applyBorder="1" applyAlignment="1">
      <alignment horizontal="center" vertical="center"/>
    </xf>
    <xf numFmtId="0" fontId="33" fillId="0" borderId="69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8" fillId="0" borderId="16" xfId="0" applyFont="1" applyBorder="1" applyAlignment="1">
      <alignment horizontal="left" vertical="center"/>
    </xf>
    <xf numFmtId="0" fontId="31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left" vertical="center"/>
    </xf>
    <xf numFmtId="0" fontId="33" fillId="0" borderId="7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28" fillId="0" borderId="16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8" fillId="0" borderId="19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26" fillId="0" borderId="16" xfId="0" applyFont="1" applyBorder="1" applyAlignment="1">
      <alignment vertical="center"/>
    </xf>
    <xf numFmtId="0" fontId="33" fillId="0" borderId="10" xfId="0" applyFont="1" applyBorder="1" applyAlignment="1">
      <alignment horizontal="left" vertical="center"/>
    </xf>
    <xf numFmtId="4" fontId="27" fillId="0" borderId="0" xfId="0" applyNumberFormat="1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6" xfId="0" applyFont="1" applyBorder="1" applyAlignment="1">
      <alignment horizontal="left" vertical="center"/>
    </xf>
    <xf numFmtId="0" fontId="28" fillId="0" borderId="7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/>
    </xf>
    <xf numFmtId="0" fontId="28" fillId="0" borderId="4" xfId="0" applyFont="1" applyBorder="1" applyAlignment="1">
      <alignment vertical="center"/>
    </xf>
    <xf numFmtId="0" fontId="30" fillId="0" borderId="54" xfId="0" applyFont="1" applyBorder="1" applyAlignment="1">
      <alignment horizontal="center" vertical="center" wrapText="1"/>
    </xf>
    <xf numFmtId="0" fontId="30" fillId="0" borderId="65" xfId="0" applyFont="1" applyBorder="1" applyAlignment="1">
      <alignment horizontal="center" vertical="center" wrapText="1"/>
    </xf>
    <xf numFmtId="0" fontId="33" fillId="0" borderId="14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26" fillId="0" borderId="19" xfId="0" applyFont="1" applyBorder="1" applyAlignment="1">
      <alignment vertical="center"/>
    </xf>
    <xf numFmtId="0" fontId="33" fillId="0" borderId="16" xfId="0" applyFont="1" applyBorder="1" applyAlignment="1">
      <alignment horizontal="left" vertical="center"/>
    </xf>
    <xf numFmtId="0" fontId="26" fillId="0" borderId="15" xfId="0" applyFont="1" applyBorder="1" applyAlignment="1">
      <alignment vertical="center"/>
    </xf>
    <xf numFmtId="0" fontId="28" fillId="0" borderId="3" xfId="0" applyFont="1" applyBorder="1" applyAlignment="1">
      <alignment vertical="center" wrapText="1"/>
    </xf>
    <xf numFmtId="0" fontId="26" fillId="0" borderId="8" xfId="0" applyFont="1" applyBorder="1" applyAlignment="1">
      <alignment vertical="center"/>
    </xf>
    <xf numFmtId="0" fontId="31" fillId="0" borderId="8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vertical="center"/>
    </xf>
    <xf numFmtId="0" fontId="26" fillId="0" borderId="71" xfId="0" applyFont="1" applyBorder="1" applyAlignment="1">
      <alignment vertical="center"/>
    </xf>
    <xf numFmtId="0" fontId="31" fillId="0" borderId="71" xfId="0" applyFont="1" applyBorder="1" applyAlignment="1">
      <alignment horizontal="left" vertical="center"/>
    </xf>
    <xf numFmtId="0" fontId="26" fillId="0" borderId="72" xfId="0" applyFont="1" applyBorder="1" applyAlignment="1">
      <alignment vertical="center"/>
    </xf>
    <xf numFmtId="0" fontId="33" fillId="0" borderId="19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1" fillId="0" borderId="19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26" fillId="0" borderId="27" xfId="0" applyFont="1" applyBorder="1" applyAlignment="1">
      <alignment vertical="center"/>
    </xf>
    <xf numFmtId="0" fontId="31" fillId="0" borderId="27" xfId="0" applyFont="1" applyBorder="1" applyAlignment="1">
      <alignment horizontal="left" vertical="center"/>
    </xf>
    <xf numFmtId="0" fontId="30" fillId="0" borderId="45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26" fillId="0" borderId="54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26" fillId="0" borderId="73" xfId="0" applyFont="1" applyBorder="1" applyAlignment="1">
      <alignment vertical="center"/>
    </xf>
    <xf numFmtId="0" fontId="26" fillId="0" borderId="74" xfId="0" applyFont="1" applyBorder="1" applyAlignment="1">
      <alignment horizontal="center" vertical="center"/>
    </xf>
    <xf numFmtId="0" fontId="31" fillId="0" borderId="75" xfId="0" applyFont="1" applyBorder="1" applyAlignment="1">
      <alignment horizontal="left" vertical="center"/>
    </xf>
    <xf numFmtId="0" fontId="26" fillId="0" borderId="65" xfId="0" applyFont="1" applyBorder="1" applyAlignment="1">
      <alignment vertical="center"/>
    </xf>
    <xf numFmtId="0" fontId="26" fillId="0" borderId="76" xfId="0" applyFont="1" applyBorder="1" applyAlignment="1">
      <alignment vertical="center"/>
    </xf>
    <xf numFmtId="0" fontId="26" fillId="0" borderId="77" xfId="0" applyFont="1" applyBorder="1" applyAlignment="1">
      <alignment vertical="center"/>
    </xf>
    <xf numFmtId="0" fontId="36" fillId="0" borderId="19" xfId="0" applyFont="1" applyBorder="1" applyAlignment="1">
      <alignment horizontal="center" vertical="center"/>
    </xf>
    <xf numFmtId="0" fontId="28" fillId="0" borderId="11" xfId="0" applyFont="1" applyBorder="1" applyAlignment="1">
      <alignment vertical="center"/>
    </xf>
    <xf numFmtId="0" fontId="26" fillId="0" borderId="21" xfId="0" applyFont="1" applyBorder="1" applyAlignment="1">
      <alignment vertical="center"/>
    </xf>
    <xf numFmtId="0" fontId="31" fillId="0" borderId="65" xfId="0" applyFont="1" applyBorder="1" applyAlignment="1">
      <alignment vertical="center"/>
    </xf>
    <xf numFmtId="0" fontId="31" fillId="0" borderId="76" xfId="0" applyFont="1" applyBorder="1" applyAlignment="1">
      <alignment vertical="center"/>
    </xf>
    <xf numFmtId="0" fontId="28" fillId="0" borderId="57" xfId="0" applyFont="1" applyBorder="1" applyAlignment="1">
      <alignment horizontal="left" vertical="center"/>
    </xf>
    <xf numFmtId="0" fontId="31" fillId="0" borderId="21" xfId="0" applyFont="1" applyBorder="1" applyAlignment="1">
      <alignment vertical="center"/>
    </xf>
    <xf numFmtId="0" fontId="31" fillId="0" borderId="8" xfId="0" applyFont="1" applyBorder="1" applyAlignment="1">
      <alignment horizontal="left" vertical="center"/>
    </xf>
    <xf numFmtId="0" fontId="28" fillId="0" borderId="58" xfId="0" applyFont="1" applyBorder="1" applyAlignment="1">
      <alignment vertical="center"/>
    </xf>
    <xf numFmtId="0" fontId="29" fillId="0" borderId="41" xfId="0" applyFont="1" applyBorder="1" applyAlignment="1">
      <alignment horizontal="left" vertical="center"/>
    </xf>
    <xf numFmtId="0" fontId="37" fillId="0" borderId="38" xfId="0" applyFont="1" applyBorder="1" applyAlignment="1">
      <alignment vertical="center" wrapText="1"/>
    </xf>
    <xf numFmtId="0" fontId="28" fillId="0" borderId="60" xfId="0" applyFont="1" applyBorder="1" applyAlignment="1">
      <alignment vertical="center"/>
    </xf>
    <xf numFmtId="0" fontId="26" fillId="0" borderId="59" xfId="0" applyFont="1" applyBorder="1" applyAlignment="1">
      <alignment vertical="center"/>
    </xf>
    <xf numFmtId="0" fontId="26" fillId="0" borderId="28" xfId="0" applyFont="1" applyBorder="1" applyAlignment="1">
      <alignment horizontal="center" vertical="center"/>
    </xf>
    <xf numFmtId="0" fontId="31" fillId="0" borderId="28" xfId="0" applyFont="1" applyBorder="1" applyAlignment="1">
      <alignment horizontal="left" vertical="center"/>
    </xf>
    <xf numFmtId="0" fontId="29" fillId="13" borderId="10" xfId="0" applyFont="1" applyFill="1" applyBorder="1" applyAlignment="1">
      <alignment horizontal="left" vertical="center"/>
    </xf>
    <xf numFmtId="0" fontId="29" fillId="13" borderId="5" xfId="0" applyFont="1" applyFill="1" applyBorder="1" applyAlignment="1">
      <alignment horizontal="left" vertical="center"/>
    </xf>
    <xf numFmtId="0" fontId="28" fillId="0" borderId="14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center" vertical="center"/>
    </xf>
    <xf numFmtId="0" fontId="31" fillId="0" borderId="3" xfId="0" applyFont="1" applyBorder="1" applyAlignment="1">
      <alignment vertical="center"/>
    </xf>
    <xf numFmtId="0" fontId="39" fillId="0" borderId="16" xfId="0" applyFont="1" applyBorder="1" applyAlignment="1">
      <alignment vertical="center" wrapText="1"/>
    </xf>
    <xf numFmtId="0" fontId="41" fillId="0" borderId="7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1" fillId="0" borderId="7" xfId="0" applyFont="1" applyBorder="1" applyAlignment="1">
      <alignment horizontal="left" vertical="center"/>
    </xf>
    <xf numFmtId="0" fontId="33" fillId="0" borderId="67" xfId="0" applyFont="1" applyBorder="1" applyAlignment="1">
      <alignment horizontal="left" vertical="center"/>
    </xf>
    <xf numFmtId="0" fontId="28" fillId="0" borderId="19" xfId="0" applyFont="1" applyBorder="1" applyAlignment="1">
      <alignment horizontal="left" vertical="center"/>
    </xf>
    <xf numFmtId="0" fontId="28" fillId="0" borderId="15" xfId="0" applyFont="1" applyBorder="1" applyAlignment="1">
      <alignment vertical="center"/>
    </xf>
    <xf numFmtId="0" fontId="28" fillId="0" borderId="20" xfId="0" applyFont="1" applyBorder="1" applyAlignment="1">
      <alignment vertical="center"/>
    </xf>
    <xf numFmtId="0" fontId="26" fillId="0" borderId="18" xfId="0" applyFont="1" applyBorder="1" applyAlignment="1">
      <alignment vertical="center"/>
    </xf>
    <xf numFmtId="0" fontId="26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left" vertical="center"/>
    </xf>
    <xf numFmtId="0" fontId="26" fillId="0" borderId="17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1" fillId="0" borderId="9" xfId="0" applyFont="1" applyBorder="1" applyAlignment="1">
      <alignment horizontal="left" vertical="center"/>
    </xf>
    <xf numFmtId="0" fontId="28" fillId="0" borderId="15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30" fillId="0" borderId="8" xfId="0" applyFont="1" applyBorder="1" applyAlignment="1">
      <alignment vertical="center"/>
    </xf>
    <xf numFmtId="0" fontId="28" fillId="0" borderId="10" xfId="0" applyFont="1" applyBorder="1" applyAlignment="1">
      <alignment horizontal="left" vertical="center"/>
    </xf>
    <xf numFmtId="0" fontId="31" fillId="0" borderId="9" xfId="0" applyFont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right" vertical="center"/>
    </xf>
    <xf numFmtId="0" fontId="47" fillId="0" borderId="0" xfId="0" applyFont="1" applyAlignment="1">
      <alignment horizontal="center" vertical="center"/>
    </xf>
    <xf numFmtId="3" fontId="47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3" fontId="47" fillId="0" borderId="78" xfId="0" applyNumberFormat="1" applyFont="1" applyBorder="1" applyAlignment="1">
      <alignment vertical="center"/>
    </xf>
    <xf numFmtId="0" fontId="1" fillId="0" borderId="0" xfId="5" applyFont="1" applyAlignment="1">
      <alignment horizontal="left" vertical="center" wrapText="1"/>
    </xf>
    <xf numFmtId="0" fontId="31" fillId="0" borderId="21" xfId="0" applyFont="1" applyBorder="1" applyAlignment="1">
      <alignment horizontal="left" vertical="center"/>
    </xf>
    <xf numFmtId="0" fontId="0" fillId="0" borderId="65" xfId="0" applyBorder="1" applyAlignment="1">
      <alignment vertical="center"/>
    </xf>
    <xf numFmtId="0" fontId="26" fillId="0" borderId="64" xfId="0" applyFont="1" applyBorder="1" applyAlignment="1">
      <alignment horizontal="center" vertical="center"/>
    </xf>
    <xf numFmtId="0" fontId="26" fillId="0" borderId="64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 wrapText="1"/>
    </xf>
    <xf numFmtId="170" fontId="1" fillId="7" borderId="32" xfId="7" applyNumberFormat="1" applyFont="1" applyFill="1" applyBorder="1" applyAlignment="1">
      <alignment horizontal="right"/>
    </xf>
    <xf numFmtId="171" fontId="1" fillId="0" borderId="32" xfId="8" applyNumberFormat="1" applyFont="1" applyBorder="1" applyAlignment="1">
      <alignment horizontal="right"/>
    </xf>
    <xf numFmtId="170" fontId="1" fillId="0" borderId="32" xfId="7" applyNumberFormat="1" applyFont="1" applyBorder="1" applyAlignment="1">
      <alignment horizontal="right"/>
    </xf>
    <xf numFmtId="0" fontId="1" fillId="0" borderId="57" xfId="8" applyFont="1" applyBorder="1" applyProtection="1">
      <protection hidden="1"/>
    </xf>
    <xf numFmtId="0" fontId="1" fillId="0" borderId="32" xfId="8" applyFont="1" applyBorder="1"/>
    <xf numFmtId="44" fontId="1" fillId="0" borderId="32" xfId="1" applyNumberFormat="1" applyFont="1" applyBorder="1" applyAlignment="1">
      <alignment horizontal="center"/>
    </xf>
    <xf numFmtId="0" fontId="1" fillId="5" borderId="23" xfId="5" applyFont="1" applyFill="1" applyBorder="1" applyAlignment="1">
      <alignment horizontal="center" vertical="center"/>
    </xf>
    <xf numFmtId="0" fontId="1" fillId="5" borderId="24" xfId="5" applyFont="1" applyFill="1" applyBorder="1" applyAlignment="1">
      <alignment horizontal="center" vertical="center"/>
    </xf>
    <xf numFmtId="0" fontId="1" fillId="5" borderId="25" xfId="5" applyFont="1" applyFill="1" applyBorder="1" applyAlignment="1">
      <alignment horizontal="center" vertical="center" wrapText="1"/>
    </xf>
    <xf numFmtId="0" fontId="1" fillId="5" borderId="25" xfId="5" applyFont="1" applyFill="1" applyBorder="1" applyAlignment="1">
      <alignment horizontal="center" vertical="center"/>
    </xf>
    <xf numFmtId="0" fontId="1" fillId="5" borderId="46" xfId="5" applyFont="1" applyFill="1" applyBorder="1" applyAlignment="1">
      <alignment horizontal="center" vertical="center"/>
    </xf>
    <xf numFmtId="1" fontId="1" fillId="5" borderId="25" xfId="0" applyNumberFormat="1" applyFont="1" applyFill="1" applyBorder="1" applyAlignment="1" applyProtection="1">
      <alignment horizontal="center" vertical="center"/>
      <protection locked="0"/>
    </xf>
    <xf numFmtId="4" fontId="1" fillId="5" borderId="25" xfId="0" applyNumberFormat="1" applyFont="1" applyFill="1" applyBorder="1" applyAlignment="1">
      <alignment horizontal="center" vertical="center"/>
    </xf>
    <xf numFmtId="167" fontId="1" fillId="5" borderId="25" xfId="0" applyNumberFormat="1" applyFont="1" applyFill="1" applyBorder="1" applyAlignment="1">
      <alignment horizontal="center" vertical="center"/>
    </xf>
    <xf numFmtId="0" fontId="1" fillId="5" borderId="31" xfId="5" applyFont="1" applyFill="1" applyBorder="1" applyAlignment="1">
      <alignment horizontal="center" vertical="center"/>
    </xf>
    <xf numFmtId="0" fontId="1" fillId="5" borderId="26" xfId="5" applyFont="1" applyFill="1" applyBorder="1" applyAlignment="1">
      <alignment horizontal="center" vertical="center"/>
    </xf>
    <xf numFmtId="0" fontId="1" fillId="5" borderId="32" xfId="5" applyFont="1" applyFill="1" applyBorder="1" applyAlignment="1">
      <alignment horizontal="center" vertical="center" wrapText="1"/>
    </xf>
    <xf numFmtId="0" fontId="1" fillId="5" borderId="32" xfId="0" applyFont="1" applyFill="1" applyBorder="1" applyAlignment="1" applyProtection="1">
      <alignment horizontal="center" vertical="center" wrapText="1"/>
      <protection locked="0"/>
    </xf>
    <xf numFmtId="4" fontId="1" fillId="5" borderId="32" xfId="0" applyNumberFormat="1" applyFont="1" applyFill="1" applyBorder="1" applyAlignment="1">
      <alignment horizontal="center" vertical="center" wrapText="1"/>
    </xf>
    <xf numFmtId="167" fontId="1" fillId="5" borderId="32" xfId="0" applyNumberFormat="1" applyFont="1" applyFill="1" applyBorder="1" applyAlignment="1">
      <alignment horizontal="center" vertical="center" wrapText="1"/>
    </xf>
    <xf numFmtId="0" fontId="1" fillId="5" borderId="34" xfId="5" applyFont="1" applyFill="1" applyBorder="1" applyAlignment="1">
      <alignment horizontal="center" vertical="center"/>
    </xf>
    <xf numFmtId="0" fontId="1" fillId="5" borderId="35" xfId="5" applyFont="1" applyFill="1" applyBorder="1" applyAlignment="1">
      <alignment vertical="center"/>
    </xf>
    <xf numFmtId="0" fontId="1" fillId="5" borderId="33" xfId="5" applyFont="1" applyFill="1" applyBorder="1" applyAlignment="1">
      <alignment vertical="center" wrapText="1"/>
    </xf>
    <xf numFmtId="0" fontId="1" fillId="5" borderId="33" xfId="5" applyFont="1" applyFill="1" applyBorder="1" applyAlignment="1">
      <alignment horizontal="center" vertical="center" wrapText="1"/>
    </xf>
    <xf numFmtId="2" fontId="1" fillId="5" borderId="47" xfId="5" applyNumberFormat="1" applyFont="1" applyFill="1" applyBorder="1" applyAlignment="1">
      <alignment vertical="center"/>
    </xf>
    <xf numFmtId="0" fontId="1" fillId="5" borderId="33" xfId="0" applyFont="1" applyFill="1" applyBorder="1" applyAlignment="1" applyProtection="1">
      <alignment horizontal="center" vertical="center"/>
      <protection locked="0"/>
    </xf>
    <xf numFmtId="4" fontId="1" fillId="5" borderId="33" xfId="0" applyNumberFormat="1" applyFont="1" applyFill="1" applyBorder="1" applyAlignment="1">
      <alignment horizontal="center" vertical="center"/>
    </xf>
    <xf numFmtId="167" fontId="1" fillId="5" borderId="33" xfId="0" applyNumberFormat="1" applyFont="1" applyFill="1" applyBorder="1" applyAlignment="1">
      <alignment horizontal="center" vertical="center"/>
    </xf>
    <xf numFmtId="0" fontId="1" fillId="0" borderId="40" xfId="5" applyFont="1" applyBorder="1" applyAlignment="1">
      <alignment vertical="center"/>
    </xf>
    <xf numFmtId="0" fontId="1" fillId="0" borderId="42" xfId="5" applyFont="1" applyBorder="1" applyAlignment="1">
      <alignment horizontal="center" vertical="center"/>
    </xf>
    <xf numFmtId="167" fontId="1" fillId="0" borderId="44" xfId="2" applyNumberFormat="1" applyFont="1" applyBorder="1" applyAlignment="1">
      <alignment horizontal="center" vertical="center"/>
    </xf>
    <xf numFmtId="0" fontId="1" fillId="0" borderId="36" xfId="5" applyFont="1" applyBorder="1" applyAlignment="1">
      <alignment horizontal="center" vertical="center"/>
    </xf>
    <xf numFmtId="0" fontId="1" fillId="0" borderId="39" xfId="5" applyFont="1" applyBorder="1" applyAlignment="1">
      <alignment horizontal="center" vertical="center"/>
    </xf>
    <xf numFmtId="0" fontId="1" fillId="0" borderId="45" xfId="5" applyFont="1" applyBorder="1" applyAlignment="1">
      <alignment vertical="center" wrapText="1"/>
    </xf>
    <xf numFmtId="0" fontId="1" fillId="0" borderId="44" xfId="5" applyFont="1" applyBorder="1" applyAlignment="1">
      <alignment vertical="center" wrapText="1"/>
    </xf>
    <xf numFmtId="2" fontId="1" fillId="0" borderId="44" xfId="5" applyNumberFormat="1" applyFont="1" applyBorder="1" applyAlignment="1">
      <alignment vertical="center"/>
    </xf>
    <xf numFmtId="2" fontId="1" fillId="0" borderId="50" xfId="5" applyNumberFormat="1" applyFont="1" applyBorder="1" applyAlignment="1">
      <alignment vertical="center"/>
    </xf>
    <xf numFmtId="2" fontId="1" fillId="0" borderId="44" xfId="0" applyNumberFormat="1" applyFont="1" applyBorder="1" applyAlignment="1" applyProtection="1">
      <alignment horizontal="center" vertical="center"/>
      <protection locked="0"/>
    </xf>
    <xf numFmtId="4" fontId="1" fillId="0" borderId="44" xfId="0" applyNumberFormat="1" applyFont="1" applyBorder="1" applyAlignment="1">
      <alignment horizontal="center" vertical="center"/>
    </xf>
    <xf numFmtId="167" fontId="1" fillId="0" borderId="44" xfId="0" applyNumberFormat="1" applyFont="1" applyBorder="1" applyAlignment="1">
      <alignment horizontal="center" vertical="center"/>
    </xf>
    <xf numFmtId="0" fontId="1" fillId="0" borderId="0" xfId="5" applyFont="1" applyAlignment="1">
      <alignment horizontal="left" vertical="center"/>
    </xf>
    <xf numFmtId="0" fontId="1" fillId="0" borderId="0" xfId="5" applyFont="1" applyAlignment="1">
      <alignment vertical="center"/>
    </xf>
    <xf numFmtId="0" fontId="1" fillId="5" borderId="31" xfId="4" applyFont="1" applyFill="1" applyBorder="1" applyAlignment="1">
      <alignment vertical="center" wrapText="1"/>
    </xf>
    <xf numFmtId="0" fontId="1" fillId="5" borderId="32" xfId="4" applyFont="1" applyFill="1" applyBorder="1" applyAlignment="1">
      <alignment horizontal="center" vertical="center"/>
    </xf>
    <xf numFmtId="0" fontId="1" fillId="5" borderId="22" xfId="4" applyFont="1" applyFill="1" applyBorder="1" applyAlignment="1">
      <alignment horizontal="center" vertical="center" wrapText="1"/>
    </xf>
    <xf numFmtId="0" fontId="10" fillId="0" borderId="0" xfId="4" applyFont="1" applyAlignment="1">
      <alignment vertical="center"/>
    </xf>
    <xf numFmtId="0" fontId="2" fillId="0" borderId="57" xfId="8" applyBorder="1" applyProtection="1">
      <protection hidden="1"/>
    </xf>
    <xf numFmtId="0" fontId="2" fillId="0" borderId="26" xfId="7" applyFont="1" applyBorder="1" applyProtection="1">
      <protection hidden="1"/>
    </xf>
    <xf numFmtId="0" fontId="2" fillId="0" borderId="26" xfId="8" applyBorder="1" applyProtection="1">
      <protection hidden="1"/>
    </xf>
    <xf numFmtId="0" fontId="1" fillId="0" borderId="57" xfId="8" applyFont="1" applyBorder="1" applyAlignment="1" applyProtection="1">
      <alignment horizontal="right"/>
      <protection hidden="1"/>
    </xf>
    <xf numFmtId="0" fontId="21" fillId="0" borderId="63" xfId="6" applyFont="1" applyBorder="1" applyAlignment="1">
      <alignment horizontal="center" wrapText="1"/>
    </xf>
    <xf numFmtId="0" fontId="21" fillId="0" borderId="63" xfId="6" applyFont="1" applyBorder="1" applyAlignment="1">
      <alignment horizontal="center"/>
    </xf>
    <xf numFmtId="0" fontId="21" fillId="0" borderId="0" xfId="6" applyFont="1" applyAlignment="1">
      <alignment horizontal="center"/>
    </xf>
    <xf numFmtId="0" fontId="1" fillId="0" borderId="57" xfId="8" applyFont="1" applyBorder="1" applyAlignment="1" applyProtection="1">
      <alignment wrapText="1"/>
      <protection hidden="1"/>
    </xf>
    <xf numFmtId="0" fontId="1" fillId="4" borderId="57" xfId="8" applyFont="1" applyFill="1" applyBorder="1" applyAlignment="1" applyProtection="1">
      <alignment horizontal="right"/>
      <protection hidden="1"/>
    </xf>
    <xf numFmtId="0" fontId="1" fillId="4" borderId="57" xfId="8" applyFont="1" applyFill="1" applyBorder="1" applyAlignment="1" applyProtection="1">
      <alignment horizontal="left"/>
      <protection hidden="1"/>
    </xf>
    <xf numFmtId="0" fontId="1" fillId="0" borderId="57" xfId="8" applyFont="1" applyBorder="1" applyAlignment="1">
      <alignment horizontal="right"/>
    </xf>
    <xf numFmtId="0" fontId="2" fillId="0" borderId="26" xfId="7" applyFont="1" applyBorder="1" applyAlignment="1">
      <alignment horizontal="right"/>
    </xf>
    <xf numFmtId="0" fontId="6" fillId="0" borderId="57" xfId="8" applyFont="1" applyBorder="1" applyAlignment="1">
      <alignment horizontal="right"/>
    </xf>
    <xf numFmtId="0" fontId="6" fillId="0" borderId="26" xfId="8" applyFont="1" applyBorder="1" applyAlignment="1">
      <alignment horizontal="right"/>
    </xf>
    <xf numFmtId="0" fontId="2" fillId="0" borderId="29" xfId="8" applyBorder="1" applyProtection="1">
      <protection hidden="1"/>
    </xf>
    <xf numFmtId="0" fontId="2" fillId="0" borderId="37" xfId="7" applyFont="1" applyBorder="1" applyProtection="1">
      <protection hidden="1"/>
    </xf>
    <xf numFmtId="0" fontId="20" fillId="10" borderId="11" xfId="3" applyFont="1" applyFill="1" applyBorder="1" applyAlignment="1">
      <alignment horizontal="center" vertical="center" wrapText="1"/>
    </xf>
    <xf numFmtId="0" fontId="1" fillId="0" borderId="29" xfId="8" applyFont="1" applyBorder="1" applyProtection="1">
      <protection hidden="1"/>
    </xf>
    <xf numFmtId="0" fontId="1" fillId="0" borderId="37" xfId="8" applyFont="1" applyBorder="1" applyProtection="1">
      <protection hidden="1"/>
    </xf>
    <xf numFmtId="0" fontId="1" fillId="0" borderId="57" xfId="8" applyFont="1" applyBorder="1" applyProtection="1">
      <protection hidden="1"/>
    </xf>
    <xf numFmtId="2" fontId="1" fillId="5" borderId="57" xfId="5" applyNumberFormat="1" applyFont="1" applyFill="1" applyBorder="1" applyAlignment="1">
      <alignment horizontal="center" vertical="center" wrapText="1"/>
    </xf>
    <xf numFmtId="2" fontId="1" fillId="5" borderId="8" xfId="5" applyNumberFormat="1" applyFont="1" applyFill="1" applyBorder="1" applyAlignment="1">
      <alignment horizontal="center" vertical="center" wrapText="1"/>
    </xf>
    <xf numFmtId="0" fontId="1" fillId="0" borderId="0" xfId="5" applyFont="1" applyAlignment="1">
      <alignment horizontal="left" vertical="center" wrapText="1"/>
    </xf>
    <xf numFmtId="0" fontId="1" fillId="0" borderId="56" xfId="5" applyFont="1" applyBorder="1" applyAlignment="1">
      <alignment horizontal="left" vertical="center"/>
    </xf>
    <xf numFmtId="0" fontId="1" fillId="0" borderId="43" xfId="5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8" fillId="0" borderId="7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/>
    </xf>
    <xf numFmtId="0" fontId="27" fillId="13" borderId="54" xfId="0" applyFont="1" applyFill="1" applyBorder="1" applyAlignment="1">
      <alignment horizontal="center" vertical="center"/>
    </xf>
    <xf numFmtId="0" fontId="27" fillId="13" borderId="64" xfId="0" applyFont="1" applyFill="1" applyBorder="1" applyAlignment="1">
      <alignment horizontal="center" vertical="center"/>
    </xf>
    <xf numFmtId="0" fontId="31" fillId="0" borderId="7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31" fillId="0" borderId="7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28" fillId="0" borderId="2" xfId="0" applyFont="1" applyBorder="1" applyAlignment="1">
      <alignment horizontal="left" vertical="center"/>
    </xf>
    <xf numFmtId="0" fontId="31" fillId="0" borderId="7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left" vertical="center"/>
    </xf>
    <xf numFmtId="0" fontId="33" fillId="0" borderId="2" xfId="0" applyFont="1" applyBorder="1" applyAlignment="1">
      <alignment horizontal="left" vertical="center"/>
    </xf>
    <xf numFmtId="0" fontId="28" fillId="0" borderId="51" xfId="0" applyFont="1" applyBorder="1" applyAlignment="1">
      <alignment horizontal="left" vertical="center"/>
    </xf>
    <xf numFmtId="0" fontId="28" fillId="0" borderId="48" xfId="0" applyFont="1" applyBorder="1" applyAlignment="1">
      <alignment horizontal="left" vertical="center"/>
    </xf>
    <xf numFmtId="0" fontId="28" fillId="0" borderId="51" xfId="0" applyFont="1" applyBorder="1" applyAlignment="1">
      <alignment horizontal="left" vertical="center" wrapText="1"/>
    </xf>
    <xf numFmtId="0" fontId="28" fillId="0" borderId="48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1" fillId="0" borderId="67" xfId="0" applyFont="1" applyBorder="1" applyAlignment="1">
      <alignment horizontal="left" vertical="center"/>
    </xf>
    <xf numFmtId="0" fontId="28" fillId="0" borderId="49" xfId="0" applyFont="1" applyBorder="1" applyAlignment="1">
      <alignment horizontal="left" vertical="center"/>
    </xf>
    <xf numFmtId="0" fontId="28" fillId="0" borderId="55" xfId="0" applyFont="1" applyBorder="1" applyAlignment="1">
      <alignment horizontal="left" vertical="center"/>
    </xf>
    <xf numFmtId="0" fontId="28" fillId="0" borderId="49" xfId="0" applyFont="1" applyBorder="1" applyAlignment="1">
      <alignment horizontal="left" vertical="center" wrapText="1"/>
    </xf>
    <xf numFmtId="0" fontId="31" fillId="0" borderId="69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26" fillId="0" borderId="69" xfId="0" applyFont="1" applyBorder="1" applyAlignment="1">
      <alignment horizontal="center" vertical="center"/>
    </xf>
    <xf numFmtId="0" fontId="28" fillId="0" borderId="7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9" fillId="13" borderId="56" xfId="0" applyFont="1" applyFill="1" applyBorder="1" applyAlignment="1">
      <alignment horizontal="left" vertical="center"/>
    </xf>
    <xf numFmtId="0" fontId="29" fillId="13" borderId="68" xfId="0" applyFont="1" applyFill="1" applyBorder="1" applyAlignment="1">
      <alignment horizontal="left" vertical="center"/>
    </xf>
    <xf numFmtId="0" fontId="29" fillId="13" borderId="6" xfId="0" applyFont="1" applyFill="1" applyBorder="1" applyAlignment="1">
      <alignment horizontal="left" vertical="center"/>
    </xf>
    <xf numFmtId="0" fontId="28" fillId="0" borderId="9" xfId="0" applyFont="1" applyBorder="1" applyAlignment="1">
      <alignment horizontal="left" vertical="center"/>
    </xf>
    <xf numFmtId="0" fontId="26" fillId="0" borderId="6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7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7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54" xfId="0" applyFont="1" applyBorder="1" applyAlignment="1">
      <alignment vertical="center"/>
    </xf>
    <xf numFmtId="0" fontId="26" fillId="0" borderId="64" xfId="0" applyFont="1" applyBorder="1" applyAlignment="1">
      <alignment vertical="center"/>
    </xf>
    <xf numFmtId="0" fontId="29" fillId="15" borderId="56" xfId="0" applyFont="1" applyFill="1" applyBorder="1" applyAlignment="1">
      <alignment horizontal="left" vertical="center"/>
    </xf>
    <xf numFmtId="0" fontId="29" fillId="15" borderId="68" xfId="0" applyFont="1" applyFill="1" applyBorder="1" applyAlignment="1">
      <alignment horizontal="left" vertical="center"/>
    </xf>
    <xf numFmtId="0" fontId="29" fillId="15" borderId="6" xfId="0" applyFont="1" applyFill="1" applyBorder="1" applyAlignment="1">
      <alignment horizontal="left" vertical="center"/>
    </xf>
    <xf numFmtId="0" fontId="31" fillId="0" borderId="9" xfId="0" applyFont="1" applyBorder="1" applyAlignment="1">
      <alignment horizontal="left" vertical="center" wrapText="1"/>
    </xf>
    <xf numFmtId="0" fontId="26" fillId="0" borderId="2" xfId="0" applyFont="1" applyBorder="1" applyAlignment="1">
      <alignment vertical="center"/>
    </xf>
    <xf numFmtId="0" fontId="29" fillId="15" borderId="43" xfId="0" applyFont="1" applyFill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0" fillId="0" borderId="51" xfId="0" applyFont="1" applyBorder="1" applyAlignment="1">
      <alignment vertical="center"/>
    </xf>
    <xf numFmtId="0" fontId="30" fillId="0" borderId="48" xfId="0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8" fillId="0" borderId="10" xfId="0" applyFont="1" applyBorder="1" applyAlignment="1">
      <alignment vertical="center"/>
    </xf>
    <xf numFmtId="0" fontId="28" fillId="0" borderId="51" xfId="0" applyFont="1" applyBorder="1" applyAlignment="1">
      <alignment vertical="center"/>
    </xf>
    <xf numFmtId="0" fontId="28" fillId="0" borderId="49" xfId="0" applyFont="1" applyBorder="1" applyAlignment="1">
      <alignment vertical="center"/>
    </xf>
    <xf numFmtId="0" fontId="30" fillId="0" borderId="7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 wrapText="1"/>
    </xf>
    <xf numFmtId="0" fontId="1" fillId="0" borderId="21" xfId="4" applyFont="1" applyBorder="1" applyAlignment="1">
      <alignment horizontal="center" vertical="center"/>
    </xf>
    <xf numFmtId="0" fontId="1" fillId="0" borderId="58" xfId="4" applyFont="1" applyBorder="1" applyAlignment="1">
      <alignment horizontal="center" vertical="center"/>
    </xf>
    <xf numFmtId="0" fontId="1" fillId="0" borderId="8" xfId="4" applyFont="1" applyBorder="1" applyAlignment="1">
      <alignment horizontal="center" vertical="center"/>
    </xf>
    <xf numFmtId="0" fontId="2" fillId="0" borderId="59" xfId="4" applyBorder="1" applyAlignment="1">
      <alignment horizontal="center" vertical="center" wrapText="1"/>
    </xf>
    <xf numFmtId="0" fontId="2" fillId="0" borderId="60" xfId="4" applyBorder="1" applyAlignment="1">
      <alignment horizontal="center" vertical="center" wrapText="1"/>
    </xf>
    <xf numFmtId="0" fontId="2" fillId="0" borderId="28" xfId="4" applyBorder="1" applyAlignment="1">
      <alignment horizontal="center" vertical="center" wrapText="1"/>
    </xf>
  </cellXfs>
  <cellStyles count="12">
    <cellStyle name="Euro 2" xfId="1" xr:uid="{00000000-0005-0000-0000-000002000000}"/>
    <cellStyle name="Euro_20080530 Anlage K.0 Erläuterungen_HUGO BOSS" xfId="2" xr:uid="{00000000-0005-0000-0000-000003000000}"/>
    <cellStyle name="Standard" xfId="0" builtinId="0"/>
    <cellStyle name="Standard 11" xfId="3" xr:uid="{00000000-0005-0000-0000-000005000000}"/>
    <cellStyle name="Standard 11 2 2" xfId="4" xr:uid="{00000000-0005-0000-0000-000006000000}"/>
    <cellStyle name="Standard 2" xfId="5" xr:uid="{00000000-0005-0000-0000-000007000000}"/>
    <cellStyle name="Standard 2 2" xfId="6" xr:uid="{00000000-0005-0000-0000-000008000000}"/>
    <cellStyle name="Standard_FH Aschaffenburg Referenzkalkulation" xfId="7" xr:uid="{00000000-0005-0000-0000-000009000000}"/>
    <cellStyle name="Standard_STD_SATZ 2" xfId="8" xr:uid="{00000000-0005-0000-0000-00000A000000}"/>
    <cellStyle name="Währung" xfId="9" builtinId="4"/>
    <cellStyle name="Währung 2" xfId="10" xr:uid="{00000000-0005-0000-0000-00000B000000}"/>
    <cellStyle name="Währung 3" xfId="11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5282A-D96F-4CB5-82B3-7AFD3BFAB963}">
  <sheetPr codeName="Tabelle13"/>
  <dimension ref="B1:H14"/>
  <sheetViews>
    <sheetView zoomScale="180" zoomScaleNormal="180" workbookViewId="0">
      <selection activeCell="A9" sqref="A9"/>
    </sheetView>
  </sheetViews>
  <sheetFormatPr baseColWidth="10" defaultColWidth="11.42578125" defaultRowHeight="11.25" x14ac:dyDescent="0.2"/>
  <cols>
    <col min="1" max="16384" width="11.42578125" style="94"/>
  </cols>
  <sheetData>
    <row r="1" spans="2:8" ht="12" thickBot="1" x14ac:dyDescent="0.25"/>
    <row r="2" spans="2:8" ht="12" x14ac:dyDescent="0.2">
      <c r="B2" s="95" t="s">
        <v>0</v>
      </c>
      <c r="C2" s="96"/>
      <c r="D2" s="96"/>
      <c r="E2" s="96"/>
      <c r="F2" s="96"/>
      <c r="G2" s="96"/>
      <c r="H2" s="97"/>
    </row>
    <row r="3" spans="2:8" x14ac:dyDescent="0.2">
      <c r="B3" s="98"/>
      <c r="C3" s="99"/>
      <c r="D3" s="99"/>
      <c r="E3" s="99"/>
      <c r="F3" s="99"/>
      <c r="G3" s="99"/>
      <c r="H3" s="100"/>
    </row>
    <row r="4" spans="2:8" x14ac:dyDescent="0.2">
      <c r="B4" s="98" t="s">
        <v>1</v>
      </c>
      <c r="C4" s="99"/>
      <c r="D4" s="99"/>
      <c r="E4" s="99"/>
      <c r="F4" s="99"/>
      <c r="G4" s="99"/>
      <c r="H4" s="100"/>
    </row>
    <row r="5" spans="2:8" x14ac:dyDescent="0.2">
      <c r="B5" s="98"/>
      <c r="C5" s="99"/>
      <c r="D5" s="99"/>
      <c r="E5" s="99"/>
      <c r="F5" s="99"/>
      <c r="G5" s="99"/>
      <c r="H5" s="100"/>
    </row>
    <row r="6" spans="2:8" x14ac:dyDescent="0.2">
      <c r="B6" s="98" t="s">
        <v>2</v>
      </c>
      <c r="C6" s="99"/>
      <c r="D6" s="99"/>
      <c r="E6" s="99"/>
      <c r="F6" s="99"/>
      <c r="G6" s="99"/>
      <c r="H6" s="100"/>
    </row>
    <row r="7" spans="2:8" x14ac:dyDescent="0.2">
      <c r="B7" s="98" t="s">
        <v>3</v>
      </c>
      <c r="C7" s="99"/>
      <c r="D7" s="99"/>
      <c r="E7" s="99"/>
      <c r="F7" s="99"/>
      <c r="G7" s="99"/>
      <c r="H7" s="100"/>
    </row>
    <row r="8" spans="2:8" x14ac:dyDescent="0.2">
      <c r="B8" s="98"/>
      <c r="C8" s="99"/>
      <c r="D8" s="99"/>
      <c r="E8" s="99"/>
      <c r="F8" s="99"/>
      <c r="G8" s="99"/>
      <c r="H8" s="100"/>
    </row>
    <row r="9" spans="2:8" x14ac:dyDescent="0.2">
      <c r="B9" s="98" t="s">
        <v>4</v>
      </c>
      <c r="C9" s="99"/>
      <c r="D9" s="99"/>
      <c r="E9" s="99"/>
      <c r="F9" s="99"/>
      <c r="G9" s="99"/>
      <c r="H9" s="100"/>
    </row>
    <row r="10" spans="2:8" x14ac:dyDescent="0.2">
      <c r="B10" s="98" t="s">
        <v>5</v>
      </c>
      <c r="C10" s="99"/>
      <c r="D10" s="99"/>
      <c r="E10" s="99"/>
      <c r="F10" s="99"/>
      <c r="G10" s="99"/>
      <c r="H10" s="100"/>
    </row>
    <row r="11" spans="2:8" x14ac:dyDescent="0.2">
      <c r="B11" s="98" t="s">
        <v>6</v>
      </c>
      <c r="C11" s="99"/>
      <c r="D11" s="99"/>
      <c r="E11" s="99"/>
      <c r="F11" s="99"/>
      <c r="G11" s="99"/>
      <c r="H11" s="100"/>
    </row>
    <row r="12" spans="2:8" x14ac:dyDescent="0.2">
      <c r="B12" s="98" t="s">
        <v>7</v>
      </c>
      <c r="C12" s="99"/>
      <c r="D12" s="99"/>
      <c r="E12" s="99"/>
      <c r="F12" s="99"/>
      <c r="G12" s="99"/>
      <c r="H12" s="100"/>
    </row>
    <row r="13" spans="2:8" x14ac:dyDescent="0.2">
      <c r="B13" s="98" t="s">
        <v>8</v>
      </c>
      <c r="C13" s="99"/>
      <c r="D13" s="99"/>
      <c r="E13" s="99"/>
      <c r="F13" s="99"/>
      <c r="G13" s="99"/>
      <c r="H13" s="100"/>
    </row>
    <row r="14" spans="2:8" ht="12" thickBot="1" x14ac:dyDescent="0.25">
      <c r="B14" s="101"/>
      <c r="C14" s="102"/>
      <c r="D14" s="102"/>
      <c r="E14" s="102"/>
      <c r="F14" s="102"/>
      <c r="G14" s="102"/>
      <c r="H14" s="103"/>
    </row>
  </sheetData>
  <sheetProtection algorithmName="SHA-512" hashValue="TcB9u5nkN8OWX/g46vXqeMpB9LBlTD8gCukuoBlT2uXTTh5MiRR30vliAhNOoYv3JEUWDUlHuFeXb44MAUuk/Q==" saltValue="xjarP2KaT9ki7NuOV9vqYA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12"/>
  <sheetViews>
    <sheetView workbookViewId="0">
      <selection activeCell="C43" sqref="C43"/>
    </sheetView>
  </sheetViews>
  <sheetFormatPr baseColWidth="10" defaultColWidth="11.42578125" defaultRowHeight="11.25" x14ac:dyDescent="0.2"/>
  <cols>
    <col min="1" max="1" width="4.7109375" style="59" customWidth="1"/>
    <col min="2" max="2" width="41.140625" style="59" customWidth="1"/>
    <col min="3" max="3" width="24.42578125" style="59" customWidth="1"/>
    <col min="4" max="4" width="16.28515625" style="59" bestFit="1" customWidth="1"/>
    <col min="5" max="16384" width="11.42578125" style="59"/>
  </cols>
  <sheetData>
    <row r="1" spans="1:4" ht="15" x14ac:dyDescent="0.2">
      <c r="A1" s="58" t="s">
        <v>9</v>
      </c>
      <c r="B1" s="58" t="s">
        <v>10</v>
      </c>
      <c r="C1" s="58" t="s">
        <v>11</v>
      </c>
      <c r="D1" s="58" t="s">
        <v>12</v>
      </c>
    </row>
    <row r="2" spans="1:4" ht="15" x14ac:dyDescent="0.2">
      <c r="A2" s="60">
        <v>1</v>
      </c>
      <c r="B2" s="61" t="s">
        <v>13</v>
      </c>
      <c r="C2" s="62" t="e">
        <f>'LOS 10, Pos. 1-2'!J8</f>
        <v>#DIV/0!</v>
      </c>
      <c r="D2" s="93" t="e">
        <f>C2*7</f>
        <v>#DIV/0!</v>
      </c>
    </row>
    <row r="3" spans="1:4" ht="15" x14ac:dyDescent="0.2">
      <c r="A3" s="60">
        <f>A2+1</f>
        <v>2</v>
      </c>
      <c r="B3" s="61" t="s">
        <v>14</v>
      </c>
      <c r="C3" s="62" t="e">
        <f>'LOS 10, Pos. 1-2'!J11</f>
        <v>#DIV/0!</v>
      </c>
      <c r="D3" s="93" t="e">
        <f>C3*7</f>
        <v>#DIV/0!</v>
      </c>
    </row>
    <row r="4" spans="1:4" ht="15" x14ac:dyDescent="0.2">
      <c r="A4" s="60"/>
      <c r="B4" s="61" t="s">
        <v>15</v>
      </c>
      <c r="C4" s="62">
        <f>D4/7</f>
        <v>0</v>
      </c>
      <c r="D4" s="63">
        <f>'LOS 10, Pos. 1-2'!K7+'LOS 10, Pos. 1-2'!K10</f>
        <v>0</v>
      </c>
    </row>
    <row r="5" spans="1:4" ht="15" x14ac:dyDescent="0.2">
      <c r="A5" s="60">
        <v>3</v>
      </c>
      <c r="B5" s="61" t="s">
        <v>16</v>
      </c>
      <c r="C5" s="62"/>
      <c r="D5" s="63">
        <f>'Los 10, Pos. 3 '!E5</f>
        <v>0</v>
      </c>
    </row>
    <row r="6" spans="1:4" ht="15" x14ac:dyDescent="0.2">
      <c r="A6" s="60">
        <v>3</v>
      </c>
      <c r="B6" s="61" t="s">
        <v>17</v>
      </c>
      <c r="C6" s="62"/>
      <c r="D6" s="63">
        <f>'Los 10, Pos. 3 '!E6</f>
        <v>0</v>
      </c>
    </row>
    <row r="7" spans="1:4" ht="15" thickBot="1" x14ac:dyDescent="0.25">
      <c r="A7" s="64"/>
      <c r="B7" s="65"/>
      <c r="C7" s="66"/>
      <c r="D7" s="64"/>
    </row>
    <row r="8" spans="1:4" ht="15.75" thickBot="1" x14ac:dyDescent="0.25">
      <c r="A8" s="67"/>
      <c r="B8" s="68" t="s">
        <v>18</v>
      </c>
      <c r="C8" s="69" t="e">
        <f>SUM(D2:D6)</f>
        <v>#DIV/0!</v>
      </c>
      <c r="D8" s="64"/>
    </row>
    <row r="9" spans="1:4" ht="15.75" thickBot="1" x14ac:dyDescent="0.25">
      <c r="A9" s="67"/>
      <c r="B9" s="68" t="s">
        <v>19</v>
      </c>
      <c r="C9" s="70" t="e">
        <f>C8*3</f>
        <v>#DIV/0!</v>
      </c>
      <c r="D9" s="64"/>
    </row>
    <row r="10" spans="1:4" ht="15.75" thickBot="1" x14ac:dyDescent="0.25">
      <c r="A10" s="64"/>
      <c r="B10" s="71" t="s">
        <v>20</v>
      </c>
      <c r="C10" s="72" t="e">
        <f>C9*1.19</f>
        <v>#DIV/0!</v>
      </c>
      <c r="D10" s="64"/>
    </row>
    <row r="11" spans="1:4" ht="15" x14ac:dyDescent="0.2">
      <c r="A11" s="378"/>
      <c r="B11" s="378"/>
      <c r="C11" s="64"/>
      <c r="D11" s="64"/>
    </row>
    <row r="12" spans="1:4" ht="14.25" x14ac:dyDescent="0.2">
      <c r="A12" s="64"/>
      <c r="B12" s="65"/>
      <c r="C12" s="64"/>
      <c r="D12" s="64"/>
    </row>
  </sheetData>
  <sheetProtection algorithmName="SHA-512" hashValue="OV73LPn71ay4uibNeX6yT+K4NNp7oH1bNIlva/SHSxn9yiIu4ludU78peWQ9TdqITeAw1VhT531XZ4EbbCe4LQ==" saltValue="kSicoi6/CL+XtMykdFZS7A==" spinCount="100000" sheet="1" objects="1" scenarios="1"/>
  <mergeCells count="1">
    <mergeCell ref="A11:B11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D53"/>
  <sheetViews>
    <sheetView zoomScaleNormal="100" workbookViewId="0">
      <selection activeCell="C3" sqref="C3"/>
    </sheetView>
  </sheetViews>
  <sheetFormatPr baseColWidth="10" defaultColWidth="11.42578125" defaultRowHeight="11.25" x14ac:dyDescent="0.2"/>
  <cols>
    <col min="1" max="1" width="67.85546875" style="59" customWidth="1"/>
    <col min="2" max="2" width="11.7109375" style="59" customWidth="1"/>
    <col min="3" max="3" width="13.42578125" style="59" customWidth="1"/>
    <col min="4" max="16384" width="11.42578125" style="59"/>
  </cols>
  <sheetData>
    <row r="1" spans="1:4" ht="45.75" customHeight="1" thickBot="1" x14ac:dyDescent="0.25">
      <c r="A1" s="395" t="s">
        <v>21</v>
      </c>
      <c r="B1" s="395"/>
      <c r="C1" s="395"/>
      <c r="D1" s="73"/>
    </row>
    <row r="2" spans="1:4" ht="16.5" thickBot="1" x14ac:dyDescent="0.25">
      <c r="A2" s="74" t="s">
        <v>22</v>
      </c>
      <c r="B2" s="333">
        <v>100</v>
      </c>
      <c r="C2" s="75">
        <v>15</v>
      </c>
      <c r="D2" s="73"/>
    </row>
    <row r="3" spans="1:4" ht="12.75" x14ac:dyDescent="0.2">
      <c r="A3" s="396" t="s">
        <v>23</v>
      </c>
      <c r="B3" s="397"/>
      <c r="C3" s="334"/>
      <c r="D3" s="76"/>
    </row>
    <row r="4" spans="1:4" ht="16.5" x14ac:dyDescent="0.2">
      <c r="A4" s="77" t="s">
        <v>24</v>
      </c>
      <c r="B4" s="78"/>
      <c r="C4" s="79"/>
      <c r="D4" s="80"/>
    </row>
    <row r="5" spans="1:4" ht="16.5" x14ac:dyDescent="0.2">
      <c r="A5" s="77" t="s">
        <v>25</v>
      </c>
      <c r="B5" s="78"/>
      <c r="C5" s="79"/>
      <c r="D5" s="80"/>
    </row>
    <row r="6" spans="1:4" ht="16.5" x14ac:dyDescent="0.2">
      <c r="A6" s="77" t="s">
        <v>26</v>
      </c>
      <c r="B6" s="78"/>
      <c r="C6" s="79"/>
      <c r="D6" s="80"/>
    </row>
    <row r="7" spans="1:4" ht="16.5" x14ac:dyDescent="0.2">
      <c r="A7" s="77" t="s">
        <v>27</v>
      </c>
      <c r="B7" s="78"/>
      <c r="C7" s="79"/>
      <c r="D7" s="80"/>
    </row>
    <row r="8" spans="1:4" ht="16.5" x14ac:dyDescent="0.2">
      <c r="A8" s="77" t="s">
        <v>28</v>
      </c>
      <c r="B8" s="78"/>
      <c r="C8" s="79"/>
      <c r="D8" s="80"/>
    </row>
    <row r="9" spans="1:4" ht="16.5" x14ac:dyDescent="0.2">
      <c r="A9" s="77" t="s">
        <v>29</v>
      </c>
      <c r="B9" s="78"/>
      <c r="C9" s="79"/>
      <c r="D9" s="80"/>
    </row>
    <row r="10" spans="1:4" ht="16.5" x14ac:dyDescent="0.2">
      <c r="A10" s="77" t="s">
        <v>30</v>
      </c>
      <c r="B10" s="78"/>
      <c r="C10" s="79"/>
      <c r="D10" s="80"/>
    </row>
    <row r="11" spans="1:4" ht="16.5" x14ac:dyDescent="0.2">
      <c r="A11" s="387" t="s">
        <v>31</v>
      </c>
      <c r="B11" s="380"/>
      <c r="C11" s="335">
        <f>SUM(C4:C10)</f>
        <v>0</v>
      </c>
      <c r="D11" s="80"/>
    </row>
    <row r="12" spans="1:4" ht="16.5" x14ac:dyDescent="0.2">
      <c r="A12" s="398" t="s">
        <v>32</v>
      </c>
      <c r="B12" s="380"/>
      <c r="C12" s="82"/>
      <c r="D12" s="80"/>
    </row>
    <row r="13" spans="1:4" ht="16.5" x14ac:dyDescent="0.2">
      <c r="A13" s="379" t="s">
        <v>33</v>
      </c>
      <c r="B13" s="380"/>
      <c r="C13" s="84"/>
      <c r="D13" s="80"/>
    </row>
    <row r="14" spans="1:4" ht="16.5" x14ac:dyDescent="0.2">
      <c r="A14" s="393" t="s">
        <v>34</v>
      </c>
      <c r="B14" s="394"/>
      <c r="C14" s="84"/>
      <c r="D14" s="80"/>
    </row>
    <row r="15" spans="1:4" ht="16.5" x14ac:dyDescent="0.2">
      <c r="A15" s="379" t="s">
        <v>35</v>
      </c>
      <c r="B15" s="380"/>
      <c r="C15" s="84"/>
      <c r="D15" s="80"/>
    </row>
    <row r="16" spans="1:4" ht="16.5" x14ac:dyDescent="0.2">
      <c r="A16" s="379" t="s">
        <v>36</v>
      </c>
      <c r="B16" s="380"/>
      <c r="C16" s="84"/>
      <c r="D16" s="80"/>
    </row>
    <row r="17" spans="1:4" ht="16.5" x14ac:dyDescent="0.2">
      <c r="A17" s="379" t="s">
        <v>37</v>
      </c>
      <c r="B17" s="380"/>
      <c r="C17" s="84"/>
      <c r="D17" s="80"/>
    </row>
    <row r="18" spans="1:4" ht="16.5" x14ac:dyDescent="0.2">
      <c r="A18" s="379" t="s">
        <v>38</v>
      </c>
      <c r="B18" s="380"/>
      <c r="C18" s="84"/>
      <c r="D18" s="80"/>
    </row>
    <row r="19" spans="1:4" ht="16.5" x14ac:dyDescent="0.2">
      <c r="A19" s="379" t="s">
        <v>39</v>
      </c>
      <c r="B19" s="380"/>
      <c r="C19" s="84"/>
      <c r="D19" s="80"/>
    </row>
    <row r="20" spans="1:4" ht="16.5" x14ac:dyDescent="0.2">
      <c r="A20" s="379" t="s">
        <v>40</v>
      </c>
      <c r="B20" s="380"/>
      <c r="C20" s="84"/>
      <c r="D20" s="80"/>
    </row>
    <row r="21" spans="1:4" ht="16.5" x14ac:dyDescent="0.2">
      <c r="A21" s="379" t="s">
        <v>41</v>
      </c>
      <c r="B21" s="380"/>
      <c r="C21" s="84"/>
      <c r="D21" s="80"/>
    </row>
    <row r="22" spans="1:4" ht="16.5" x14ac:dyDescent="0.2">
      <c r="A22" s="379" t="s">
        <v>42</v>
      </c>
      <c r="B22" s="380"/>
      <c r="C22" s="84"/>
      <c r="D22" s="80"/>
    </row>
    <row r="23" spans="1:4" ht="16.5" x14ac:dyDescent="0.2">
      <c r="A23" s="387" t="s">
        <v>43</v>
      </c>
      <c r="B23" s="380"/>
      <c r="C23" s="335">
        <f>SUM(C13:C22)</f>
        <v>0</v>
      </c>
      <c r="D23" s="80"/>
    </row>
    <row r="24" spans="1:4" ht="16.5" x14ac:dyDescent="0.2">
      <c r="A24" s="386" t="s">
        <v>44</v>
      </c>
      <c r="B24" s="380"/>
      <c r="C24" s="85"/>
      <c r="D24" s="80"/>
    </row>
    <row r="25" spans="1:4" ht="16.5" x14ac:dyDescent="0.2">
      <c r="A25" s="379" t="s">
        <v>45</v>
      </c>
      <c r="B25" s="380"/>
      <c r="C25" s="84"/>
      <c r="D25" s="80"/>
    </row>
    <row r="26" spans="1:4" ht="17.25" customHeight="1" x14ac:dyDescent="0.2">
      <c r="A26" s="379" t="s">
        <v>46</v>
      </c>
      <c r="B26" s="380"/>
      <c r="C26" s="84"/>
      <c r="D26" s="80"/>
    </row>
    <row r="27" spans="1:4" ht="16.5" x14ac:dyDescent="0.2">
      <c r="A27" s="382" t="s">
        <v>47</v>
      </c>
      <c r="B27" s="380"/>
      <c r="C27" s="335">
        <f>B2+C11+C23+C25+C26</f>
        <v>100</v>
      </c>
      <c r="D27" s="80"/>
    </row>
    <row r="28" spans="1:4" ht="16.5" x14ac:dyDescent="0.2">
      <c r="A28" s="386" t="s">
        <v>48</v>
      </c>
      <c r="B28" s="380"/>
      <c r="C28" s="85"/>
      <c r="D28" s="80"/>
    </row>
    <row r="29" spans="1:4" ht="16.5" x14ac:dyDescent="0.2">
      <c r="A29" s="83" t="s">
        <v>49</v>
      </c>
      <c r="B29" s="81"/>
      <c r="C29" s="84"/>
      <c r="D29" s="80"/>
    </row>
    <row r="30" spans="1:4" ht="16.5" x14ac:dyDescent="0.2">
      <c r="A30" s="379" t="s">
        <v>50</v>
      </c>
      <c r="B30" s="380"/>
      <c r="C30" s="84"/>
      <c r="D30" s="80"/>
    </row>
    <row r="31" spans="1:4" ht="16.5" x14ac:dyDescent="0.2">
      <c r="A31" s="83" t="s">
        <v>51</v>
      </c>
      <c r="B31" s="81"/>
      <c r="C31" s="84"/>
      <c r="D31" s="80"/>
    </row>
    <row r="32" spans="1:4" ht="16.5" x14ac:dyDescent="0.2">
      <c r="A32" s="379" t="s">
        <v>52</v>
      </c>
      <c r="B32" s="381"/>
      <c r="C32" s="84"/>
      <c r="D32" s="80"/>
    </row>
    <row r="33" spans="1:4" ht="16.5" x14ac:dyDescent="0.2">
      <c r="A33" s="379" t="s">
        <v>53</v>
      </c>
      <c r="B33" s="381"/>
      <c r="C33" s="84"/>
      <c r="D33" s="80"/>
    </row>
    <row r="34" spans="1:4" ht="16.5" x14ac:dyDescent="0.2">
      <c r="A34" s="83" t="s">
        <v>54</v>
      </c>
      <c r="B34" s="81"/>
      <c r="C34" s="84"/>
      <c r="D34" s="80"/>
    </row>
    <row r="35" spans="1:4" ht="16.5" customHeight="1" x14ac:dyDescent="0.2">
      <c r="A35" s="382" t="s">
        <v>55</v>
      </c>
      <c r="B35" s="380"/>
      <c r="C35" s="335">
        <f>SUM(C29:C34)</f>
        <v>0</v>
      </c>
      <c r="D35" s="80"/>
    </row>
    <row r="36" spans="1:4" ht="16.5" x14ac:dyDescent="0.2">
      <c r="A36" s="386" t="s">
        <v>56</v>
      </c>
      <c r="B36" s="380"/>
      <c r="C36" s="86"/>
      <c r="D36" s="80"/>
    </row>
    <row r="37" spans="1:4" ht="12.75" x14ac:dyDescent="0.2">
      <c r="A37" s="83" t="s">
        <v>57</v>
      </c>
      <c r="B37" s="81"/>
      <c r="C37" s="84"/>
    </row>
    <row r="38" spans="1:4" ht="12.75" x14ac:dyDescent="0.2">
      <c r="A38" s="83" t="s">
        <v>58</v>
      </c>
      <c r="B38" s="81"/>
      <c r="C38" s="84"/>
    </row>
    <row r="39" spans="1:4" ht="12.75" x14ac:dyDescent="0.2">
      <c r="A39" s="83" t="s">
        <v>59</v>
      </c>
      <c r="B39" s="81"/>
      <c r="C39" s="84"/>
    </row>
    <row r="40" spans="1:4" ht="12.75" x14ac:dyDescent="0.2">
      <c r="A40" s="83" t="s">
        <v>60</v>
      </c>
      <c r="B40" s="81"/>
      <c r="C40" s="84"/>
    </row>
    <row r="41" spans="1:4" ht="12.75" x14ac:dyDescent="0.2">
      <c r="A41" s="83" t="s">
        <v>61</v>
      </c>
      <c r="B41" s="81"/>
      <c r="C41" s="84"/>
    </row>
    <row r="42" spans="1:4" ht="12.75" x14ac:dyDescent="0.2">
      <c r="A42" s="83" t="s">
        <v>62</v>
      </c>
      <c r="B42" s="81"/>
      <c r="C42" s="84"/>
    </row>
    <row r="43" spans="1:4" ht="12.75" x14ac:dyDescent="0.2">
      <c r="A43" s="83" t="s">
        <v>63</v>
      </c>
      <c r="B43" s="81"/>
      <c r="C43" s="84"/>
    </row>
    <row r="44" spans="1:4" ht="12.75" x14ac:dyDescent="0.2">
      <c r="A44" s="83" t="s">
        <v>64</v>
      </c>
      <c r="B44" s="81"/>
      <c r="C44" s="84"/>
    </row>
    <row r="45" spans="1:4" ht="12.75" x14ac:dyDescent="0.2">
      <c r="A45" s="387" t="s">
        <v>65</v>
      </c>
      <c r="B45" s="380"/>
      <c r="C45" s="335">
        <f>SUM(C35:C44)</f>
        <v>0</v>
      </c>
    </row>
    <row r="46" spans="1:4" ht="12.75" x14ac:dyDescent="0.2">
      <c r="A46" s="388" t="s">
        <v>66</v>
      </c>
      <c r="B46" s="380"/>
      <c r="C46" s="335">
        <f>C27+C45</f>
        <v>100</v>
      </c>
    </row>
    <row r="47" spans="1:4" ht="12.75" x14ac:dyDescent="0.2">
      <c r="A47" s="336" t="s">
        <v>67</v>
      </c>
      <c r="B47" s="81"/>
      <c r="C47" s="84"/>
    </row>
    <row r="48" spans="1:4" ht="12.75" x14ac:dyDescent="0.2">
      <c r="A48" s="337" t="s">
        <v>68</v>
      </c>
      <c r="B48" s="84"/>
      <c r="C48" s="87">
        <f>C46*B48%</f>
        <v>0</v>
      </c>
    </row>
    <row r="49" spans="1:3" ht="12.75" x14ac:dyDescent="0.2">
      <c r="A49" s="389" t="s">
        <v>69</v>
      </c>
      <c r="B49" s="390"/>
      <c r="C49" s="335">
        <f>SUM(C46:C48)</f>
        <v>100</v>
      </c>
    </row>
    <row r="50" spans="1:3" ht="12.75" x14ac:dyDescent="0.2">
      <c r="A50" s="389" t="s">
        <v>70</v>
      </c>
      <c r="B50" s="390"/>
      <c r="C50" s="338">
        <f>$C$2*C49%</f>
        <v>15</v>
      </c>
    </row>
    <row r="51" spans="1:3" ht="13.5" thickBot="1" x14ac:dyDescent="0.25">
      <c r="A51" s="391" t="s">
        <v>71</v>
      </c>
      <c r="B51" s="392"/>
      <c r="C51" s="88">
        <f>C27/C49*100</f>
        <v>100</v>
      </c>
    </row>
    <row r="52" spans="1:3" ht="41.25" customHeight="1" x14ac:dyDescent="0.2">
      <c r="A52" s="383" t="s">
        <v>72</v>
      </c>
      <c r="B52" s="384"/>
      <c r="C52" s="384"/>
    </row>
    <row r="53" spans="1:3" x14ac:dyDescent="0.2">
      <c r="A53" s="385"/>
      <c r="B53" s="385"/>
      <c r="C53" s="385"/>
    </row>
  </sheetData>
  <sheetProtection algorithmName="SHA-512" hashValue="WM8s0/tf3BLMi/TdX7B0sA5XAJ0I/lG3ru1M2fXbDV9K8zPuKDr9PDqBJE8oyRcIj6Rt0tDAnP/O3wbZ3X/O2Q==" saltValue="Bv8dn7Exz6bv2PLkAEVZlQ==" spinCount="100000" sheet="1" objects="1" scenarios="1"/>
  <mergeCells count="31">
    <mergeCell ref="A1:C1"/>
    <mergeCell ref="A3:B3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B30"/>
    <mergeCell ref="A32:B32"/>
    <mergeCell ref="A33:B33"/>
    <mergeCell ref="A35:B35"/>
    <mergeCell ref="A52:C53"/>
    <mergeCell ref="A36:B36"/>
    <mergeCell ref="A45:B45"/>
    <mergeCell ref="A46:B46"/>
    <mergeCell ref="A49:B49"/>
    <mergeCell ref="A50:B50"/>
    <mergeCell ref="A51:B5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pageSetUpPr fitToPage="1"/>
  </sheetPr>
  <dimension ref="A1:HU59"/>
  <sheetViews>
    <sheetView showZeros="0" zoomScale="80" zoomScaleNormal="80" workbookViewId="0">
      <selection activeCell="K10" sqref="K10"/>
    </sheetView>
  </sheetViews>
  <sheetFormatPr baseColWidth="10" defaultColWidth="11.42578125" defaultRowHeight="12.75" x14ac:dyDescent="0.2"/>
  <cols>
    <col min="1" max="1" width="11.42578125" style="19"/>
    <col min="2" max="2" width="38.28515625" style="19" customWidth="1"/>
    <col min="3" max="3" width="17.85546875" style="20" customWidth="1"/>
    <col min="4" max="4" width="22" style="20" customWidth="1"/>
    <col min="5" max="5" width="9.140625" style="19" customWidth="1"/>
    <col min="6" max="6" width="9.5703125" style="21" customWidth="1"/>
    <col min="7" max="7" width="18.42578125" style="3" customWidth="1"/>
    <col min="8" max="8" width="27.5703125" style="46" customWidth="1"/>
    <col min="9" max="9" width="16.28515625" style="47" customWidth="1"/>
    <col min="10" max="11" width="27.42578125" style="47" customWidth="1"/>
    <col min="12" max="16384" width="11.42578125" style="19"/>
  </cols>
  <sheetData>
    <row r="1" spans="1:11" ht="21" customHeight="1" x14ac:dyDescent="0.2">
      <c r="A1" s="401" t="s">
        <v>73</v>
      </c>
      <c r="B1" s="401"/>
      <c r="C1" s="401"/>
      <c r="D1" s="401"/>
      <c r="E1" s="401"/>
      <c r="F1" s="401"/>
      <c r="G1" s="327"/>
    </row>
    <row r="2" spans="1:11" ht="20.100000000000001" customHeight="1" thickBot="1" x14ac:dyDescent="0.25"/>
    <row r="3" spans="1:11" s="9" customFormat="1" ht="20.100000000000001" customHeight="1" x14ac:dyDescent="0.2">
      <c r="A3" s="339"/>
      <c r="B3" s="340" t="s">
        <v>74</v>
      </c>
      <c r="C3" s="341" t="s">
        <v>75</v>
      </c>
      <c r="D3" s="341" t="s">
        <v>76</v>
      </c>
      <c r="E3" s="342" t="s">
        <v>77</v>
      </c>
      <c r="F3" s="343" t="s">
        <v>78</v>
      </c>
      <c r="G3" s="344" t="s">
        <v>79</v>
      </c>
      <c r="H3" s="345" t="s">
        <v>80</v>
      </c>
      <c r="I3" s="346" t="s">
        <v>81</v>
      </c>
      <c r="J3" s="346" t="s">
        <v>82</v>
      </c>
      <c r="K3" s="346" t="s">
        <v>83</v>
      </c>
    </row>
    <row r="4" spans="1:11" s="9" customFormat="1" ht="89.25" customHeight="1" x14ac:dyDescent="0.2">
      <c r="A4" s="347" t="s">
        <v>84</v>
      </c>
      <c r="B4" s="348" t="s">
        <v>85</v>
      </c>
      <c r="C4" s="349" t="s">
        <v>86</v>
      </c>
      <c r="D4" s="349" t="s">
        <v>87</v>
      </c>
      <c r="E4" s="399" t="s">
        <v>88</v>
      </c>
      <c r="F4" s="400"/>
      <c r="G4" s="350" t="s">
        <v>89</v>
      </c>
      <c r="H4" s="351" t="s">
        <v>90</v>
      </c>
      <c r="I4" s="352" t="s">
        <v>91</v>
      </c>
      <c r="J4" s="352" t="s">
        <v>92</v>
      </c>
      <c r="K4" s="352" t="s">
        <v>93</v>
      </c>
    </row>
    <row r="5" spans="1:11" ht="19.5" customHeight="1" thickBot="1" x14ac:dyDescent="0.25">
      <c r="A5" s="353"/>
      <c r="B5" s="354"/>
      <c r="C5" s="355"/>
      <c r="D5" s="355"/>
      <c r="E5" s="356" t="s">
        <v>94</v>
      </c>
      <c r="F5" s="357" t="s">
        <v>95</v>
      </c>
      <c r="G5" s="358"/>
      <c r="H5" s="359"/>
      <c r="I5" s="360"/>
      <c r="J5" s="360"/>
      <c r="K5" s="360"/>
    </row>
    <row r="6" spans="1:11" ht="23.1" hidden="1" customHeight="1" thickBot="1" x14ac:dyDescent="0.25">
      <c r="A6" s="22">
        <v>1</v>
      </c>
      <c r="B6" s="23" t="s">
        <v>96</v>
      </c>
      <c r="C6" s="24"/>
      <c r="D6" s="24"/>
      <c r="E6" s="25"/>
      <c r="F6" s="41" t="s">
        <v>97</v>
      </c>
      <c r="G6" s="48" t="s">
        <v>97</v>
      </c>
      <c r="H6" s="49" t="s">
        <v>97</v>
      </c>
      <c r="I6" s="50"/>
      <c r="J6" s="50"/>
      <c r="K6" s="50"/>
    </row>
    <row r="7" spans="1:11" ht="36" customHeight="1" thickBot="1" x14ac:dyDescent="0.25">
      <c r="A7" s="26">
        <v>1</v>
      </c>
      <c r="B7" s="361" t="s">
        <v>98</v>
      </c>
      <c r="C7" s="27" t="s">
        <v>99</v>
      </c>
      <c r="D7" s="28" t="s">
        <v>100</v>
      </c>
      <c r="E7" s="37">
        <v>13326</v>
      </c>
      <c r="F7" s="42" t="s">
        <v>101</v>
      </c>
      <c r="G7" s="90"/>
      <c r="H7" s="51" t="e">
        <f>E7/G7</f>
        <v>#DIV/0!</v>
      </c>
      <c r="I7" s="89">
        <f>StVS!C50</f>
        <v>15</v>
      </c>
      <c r="J7" s="52" t="e">
        <f>H7*I7</f>
        <v>#DIV/0!</v>
      </c>
      <c r="K7" s="108"/>
    </row>
    <row r="8" spans="1:11" ht="30" customHeight="1" thickBot="1" x14ac:dyDescent="0.25">
      <c r="A8" s="362"/>
      <c r="B8" s="109" t="s">
        <v>102</v>
      </c>
      <c r="C8" s="29"/>
      <c r="D8" s="30"/>
      <c r="E8" s="38"/>
      <c r="F8" s="43"/>
      <c r="G8" s="91"/>
      <c r="H8" s="53" t="e">
        <f>SUM(H7)</f>
        <v>#DIV/0!</v>
      </c>
      <c r="I8" s="54"/>
      <c r="J8" s="363" t="e">
        <f>SUM(J7)</f>
        <v>#DIV/0!</v>
      </c>
      <c r="K8" s="363"/>
    </row>
    <row r="9" spans="1:11" ht="30" customHeight="1" x14ac:dyDescent="0.2">
      <c r="A9" s="364"/>
      <c r="B9" s="31"/>
      <c r="C9" s="31"/>
      <c r="D9" s="32"/>
      <c r="E9" s="39"/>
      <c r="F9" s="44"/>
      <c r="G9" s="92"/>
      <c r="H9" s="49"/>
      <c r="I9" s="55"/>
      <c r="J9" s="56"/>
      <c r="K9" s="56"/>
    </row>
    <row r="10" spans="1:11" ht="30" customHeight="1" thickBot="1" x14ac:dyDescent="0.25">
      <c r="A10" s="365">
        <v>2</v>
      </c>
      <c r="B10" s="366" t="s">
        <v>103</v>
      </c>
      <c r="C10" s="33" t="s">
        <v>99</v>
      </c>
      <c r="D10" s="34" t="s">
        <v>100</v>
      </c>
      <c r="E10" s="40">
        <v>9861</v>
      </c>
      <c r="F10" s="45" t="s">
        <v>101</v>
      </c>
      <c r="G10" s="90"/>
      <c r="H10" s="51" t="e">
        <f>E10/G10</f>
        <v>#DIV/0!</v>
      </c>
      <c r="I10" s="89">
        <f>StVS!C50</f>
        <v>15</v>
      </c>
      <c r="J10" s="52" t="e">
        <f>H10*I10</f>
        <v>#DIV/0!</v>
      </c>
      <c r="K10" s="108"/>
    </row>
    <row r="11" spans="1:11" s="35" customFormat="1" ht="30" customHeight="1" thickBot="1" x14ac:dyDescent="0.25">
      <c r="A11" s="402" t="s">
        <v>104</v>
      </c>
      <c r="B11" s="403"/>
      <c r="C11" s="367"/>
      <c r="D11" s="367"/>
      <c r="E11" s="368"/>
      <c r="F11" s="369"/>
      <c r="G11" s="370"/>
      <c r="H11" s="371" t="e">
        <f>SUM(H10)</f>
        <v>#DIV/0!</v>
      </c>
      <c r="I11" s="372"/>
      <c r="J11" s="372" t="e">
        <f>SUM(J10)</f>
        <v>#DIV/0!</v>
      </c>
      <c r="K11" s="372"/>
    </row>
    <row r="12" spans="1:11" ht="24.95" customHeight="1" x14ac:dyDescent="0.2"/>
    <row r="13" spans="1:11" ht="24.95" customHeight="1" x14ac:dyDescent="0.2">
      <c r="B13" s="373"/>
    </row>
    <row r="14" spans="1:11" ht="24.95" customHeight="1" x14ac:dyDescent="0.2">
      <c r="B14" s="373"/>
    </row>
    <row r="15" spans="1:11" ht="24.95" customHeight="1" x14ac:dyDescent="0.2">
      <c r="B15" s="374"/>
    </row>
    <row r="16" spans="1:11" ht="24.95" customHeight="1" x14ac:dyDescent="0.2">
      <c r="E16" s="21"/>
    </row>
    <row r="17" spans="2:229" ht="24.95" customHeight="1" x14ac:dyDescent="0.2">
      <c r="E17" s="21"/>
    </row>
    <row r="18" spans="2:229" ht="24.95" customHeight="1" x14ac:dyDescent="0.2">
      <c r="E18" s="21"/>
    </row>
    <row r="19" spans="2:229" ht="24.95" customHeight="1" x14ac:dyDescent="0.2">
      <c r="E19" s="21"/>
      <c r="F19" s="19"/>
    </row>
    <row r="20" spans="2:229" ht="24.95" customHeight="1" x14ac:dyDescent="0.2">
      <c r="B20" s="374"/>
      <c r="E20" s="21"/>
    </row>
    <row r="21" spans="2:229" ht="24.95" customHeight="1" x14ac:dyDescent="0.2"/>
    <row r="22" spans="2:229" ht="24.95" customHeight="1" x14ac:dyDescent="0.2">
      <c r="H22" s="57"/>
    </row>
    <row r="23" spans="2:229" ht="24.95" customHeight="1" x14ac:dyDescent="0.2"/>
    <row r="24" spans="2:229" ht="24.95" customHeight="1" x14ac:dyDescent="0.2"/>
    <row r="25" spans="2:229" ht="24.95" customHeight="1" x14ac:dyDescent="0.2"/>
    <row r="26" spans="2:229" ht="24.95" customHeight="1" x14ac:dyDescent="0.2"/>
    <row r="27" spans="2:229" ht="24.95" customHeight="1" x14ac:dyDescent="0.2"/>
    <row r="28" spans="2:229" ht="24.95" customHeight="1" x14ac:dyDescent="0.2"/>
    <row r="29" spans="2:229" ht="24.95" customHeight="1" x14ac:dyDescent="0.2"/>
    <row r="30" spans="2:229" ht="24.95" customHeight="1" x14ac:dyDescent="0.2"/>
    <row r="31" spans="2:229" ht="24.95" customHeight="1" x14ac:dyDescent="0.2">
      <c r="G31" s="6"/>
    </row>
    <row r="32" spans="2:229" s="36" customFormat="1" ht="24.95" customHeight="1" x14ac:dyDescent="0.2">
      <c r="B32" s="19"/>
      <c r="C32" s="19"/>
      <c r="D32" s="19"/>
      <c r="E32" s="19"/>
      <c r="F32" s="19"/>
      <c r="G32" s="3"/>
      <c r="H32" s="46"/>
      <c r="I32" s="47"/>
      <c r="J32" s="47"/>
      <c r="K32" s="47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</row>
    <row r="33" spans="2:229" s="36" customFormat="1" ht="24.95" customHeight="1" x14ac:dyDescent="0.2">
      <c r="B33" s="19"/>
      <c r="C33" s="20"/>
      <c r="D33" s="20"/>
      <c r="E33" s="19"/>
      <c r="F33" s="21"/>
      <c r="G33" s="3"/>
      <c r="H33" s="46"/>
      <c r="I33" s="47"/>
      <c r="J33" s="47"/>
      <c r="K33" s="47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</row>
    <row r="34" spans="2:229" s="36" customFormat="1" ht="24.95" customHeight="1" x14ac:dyDescent="0.2">
      <c r="B34" s="19"/>
      <c r="C34" s="20"/>
      <c r="D34" s="20"/>
      <c r="E34" s="19"/>
      <c r="F34" s="21"/>
      <c r="G34" s="3"/>
      <c r="H34" s="46"/>
      <c r="I34" s="47"/>
      <c r="J34" s="47"/>
      <c r="K34" s="47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</row>
    <row r="35" spans="2:229" s="36" customFormat="1" ht="24.95" customHeight="1" x14ac:dyDescent="0.2">
      <c r="B35" s="19"/>
      <c r="C35" s="20"/>
      <c r="D35" s="20"/>
      <c r="E35" s="19"/>
      <c r="F35" s="21"/>
      <c r="G35" s="3"/>
      <c r="H35" s="46"/>
      <c r="I35" s="47"/>
      <c r="J35" s="47"/>
      <c r="K35" s="47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</row>
    <row r="36" spans="2:229" s="36" customFormat="1" ht="24.95" customHeight="1" x14ac:dyDescent="0.2">
      <c r="B36" s="19"/>
      <c r="C36" s="20"/>
      <c r="D36" s="20"/>
      <c r="E36" s="19"/>
      <c r="F36" s="21"/>
      <c r="G36" s="3"/>
      <c r="H36" s="46"/>
      <c r="I36" s="47"/>
      <c r="J36" s="47"/>
      <c r="K36" s="47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</row>
    <row r="37" spans="2:229" s="36" customFormat="1" ht="24.95" customHeight="1" x14ac:dyDescent="0.2">
      <c r="B37" s="19"/>
      <c r="C37" s="20"/>
      <c r="D37" s="20"/>
      <c r="E37" s="19"/>
      <c r="F37" s="21"/>
      <c r="G37" s="3"/>
      <c r="H37" s="46"/>
      <c r="I37" s="47"/>
      <c r="J37" s="47"/>
      <c r="K37" s="47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</row>
    <row r="38" spans="2:229" s="36" customFormat="1" ht="24.95" customHeight="1" x14ac:dyDescent="0.2">
      <c r="B38" s="19"/>
      <c r="C38" s="20"/>
      <c r="D38" s="20"/>
      <c r="E38" s="19"/>
      <c r="F38" s="21"/>
      <c r="G38" s="3"/>
      <c r="H38" s="46"/>
      <c r="I38" s="47"/>
      <c r="J38" s="47"/>
      <c r="K38" s="47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</row>
    <row r="39" spans="2:229" s="36" customFormat="1" ht="24.95" customHeight="1" x14ac:dyDescent="0.2">
      <c r="B39" s="19"/>
      <c r="C39" s="20"/>
      <c r="D39" s="20"/>
      <c r="E39" s="19"/>
      <c r="F39" s="21"/>
      <c r="G39" s="3"/>
      <c r="H39" s="46"/>
      <c r="I39" s="47"/>
      <c r="J39" s="47"/>
      <c r="K39" s="47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</row>
    <row r="40" spans="2:229" s="36" customFormat="1" ht="24.95" customHeight="1" x14ac:dyDescent="0.2">
      <c r="B40" s="19"/>
      <c r="C40" s="20"/>
      <c r="D40" s="20"/>
      <c r="E40" s="19"/>
      <c r="F40" s="21"/>
      <c r="G40" s="3"/>
      <c r="H40" s="46"/>
      <c r="I40" s="47"/>
      <c r="J40" s="47"/>
      <c r="K40" s="47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</row>
    <row r="41" spans="2:229" s="36" customFormat="1" ht="24.95" customHeight="1" x14ac:dyDescent="0.2">
      <c r="B41" s="19"/>
      <c r="C41" s="20"/>
      <c r="D41" s="20"/>
      <c r="E41" s="19"/>
      <c r="F41" s="21"/>
      <c r="G41" s="3"/>
      <c r="H41" s="46"/>
      <c r="I41" s="47"/>
      <c r="J41" s="47"/>
      <c r="K41" s="47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</row>
    <row r="42" spans="2:229" s="36" customFormat="1" ht="24.95" customHeight="1" x14ac:dyDescent="0.2">
      <c r="B42" s="19"/>
      <c r="C42" s="20"/>
      <c r="D42" s="20"/>
      <c r="E42" s="19"/>
      <c r="F42" s="21"/>
      <c r="G42" s="3"/>
      <c r="H42" s="46"/>
      <c r="I42" s="47"/>
      <c r="J42" s="47"/>
      <c r="K42" s="47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</row>
    <row r="43" spans="2:229" s="36" customFormat="1" ht="24.95" customHeight="1" x14ac:dyDescent="0.2">
      <c r="B43" s="19"/>
      <c r="C43" s="20"/>
      <c r="D43" s="20"/>
      <c r="E43" s="19"/>
      <c r="F43" s="21"/>
      <c r="G43" s="3"/>
      <c r="H43" s="46"/>
      <c r="I43" s="47"/>
      <c r="J43" s="47"/>
      <c r="K43" s="47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</row>
    <row r="44" spans="2:229" s="36" customFormat="1" ht="24.95" customHeight="1" x14ac:dyDescent="0.2">
      <c r="B44" s="19"/>
      <c r="C44" s="20"/>
      <c r="D44" s="20"/>
      <c r="E44" s="19"/>
      <c r="F44" s="21"/>
      <c r="G44" s="3"/>
      <c r="H44" s="46"/>
      <c r="I44" s="47"/>
      <c r="J44" s="47"/>
      <c r="K44" s="47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</row>
    <row r="45" spans="2:229" s="36" customFormat="1" ht="24.95" customHeight="1" x14ac:dyDescent="0.2">
      <c r="B45" s="19"/>
      <c r="C45" s="20"/>
      <c r="D45" s="20"/>
      <c r="E45" s="19"/>
      <c r="F45" s="21"/>
      <c r="G45" s="3"/>
      <c r="H45" s="46"/>
      <c r="I45" s="47"/>
      <c r="J45" s="47"/>
      <c r="K45" s="47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</row>
    <row r="46" spans="2:229" s="36" customFormat="1" ht="24.95" customHeight="1" x14ac:dyDescent="0.2">
      <c r="B46" s="19"/>
      <c r="C46" s="20"/>
      <c r="D46" s="20"/>
      <c r="E46" s="19"/>
      <c r="F46" s="21"/>
      <c r="G46" s="3"/>
      <c r="H46" s="46"/>
      <c r="I46" s="47"/>
      <c r="J46" s="47"/>
      <c r="K46" s="47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</row>
    <row r="47" spans="2:229" s="36" customFormat="1" ht="24.95" customHeight="1" x14ac:dyDescent="0.2">
      <c r="B47" s="19"/>
      <c r="C47" s="20"/>
      <c r="D47" s="20"/>
      <c r="E47" s="19"/>
      <c r="F47" s="21"/>
      <c r="G47" s="3"/>
      <c r="H47" s="46"/>
      <c r="I47" s="47"/>
      <c r="J47" s="47"/>
      <c r="K47" s="47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</row>
    <row r="48" spans="2:229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</sheetData>
  <sheetProtection algorithmName="SHA-512" hashValue="LlSweHLyBU2UkRRveN52QtDFOMjgXOM/qmqzj5oBpYA2SKWlHkQ3R0HX/HEHOAt+o25FPApP4ZT0Q4ASFYfoGg==" saltValue="Q3YMB7TGXVUZWdFQMCu9QA==" spinCount="100000" sheet="1" objects="1" scenarios="1"/>
  <mergeCells count="3">
    <mergeCell ref="E4:F4"/>
    <mergeCell ref="A1:F1"/>
    <mergeCell ref="A11:B11"/>
  </mergeCells>
  <printOptions gridLines="1" gridLinesSet="0"/>
  <pageMargins left="0.25" right="0.25" top="0.75" bottom="0.75" header="0.3" footer="0.3"/>
  <pageSetup paperSize="9" scale="95" fitToHeight="0" orientation="landscape" horizontalDpi="180" verticalDpi="180" r:id="rId1"/>
  <headerFooter alignWithMargins="0">
    <oddHeader>&amp;RRhein-Neckar-Verkehr GmbH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75"/>
  <sheetViews>
    <sheetView tabSelected="1" showWhiteSpace="0" topLeftCell="A34" zoomScaleNormal="100" zoomScalePageLayoutView="90" workbookViewId="0">
      <selection activeCell="H352" sqref="H352"/>
    </sheetView>
  </sheetViews>
  <sheetFormatPr baseColWidth="10" defaultColWidth="11.42578125" defaultRowHeight="12.75" x14ac:dyDescent="0.2"/>
  <cols>
    <col min="1" max="1" width="18.7109375" style="3" customWidth="1"/>
    <col min="2" max="2" width="36" style="4" customWidth="1"/>
    <col min="3" max="3" width="17.28515625" style="2" bestFit="1" customWidth="1"/>
    <col min="4" max="4" width="9" style="7" customWidth="1"/>
    <col min="5" max="5" width="10" style="7" customWidth="1"/>
    <col min="6" max="6" width="5.7109375" style="1" customWidth="1"/>
    <col min="7" max="7" width="27.42578125" style="3" customWidth="1"/>
    <col min="8" max="16384" width="11.42578125" style="2"/>
  </cols>
  <sheetData>
    <row r="1" spans="1:7" ht="15" customHeight="1" thickBot="1" x14ac:dyDescent="0.25">
      <c r="A1" s="111" t="s">
        <v>105</v>
      </c>
      <c r="B1" s="112"/>
      <c r="C1" s="113"/>
      <c r="D1" s="114"/>
      <c r="E1" s="114"/>
      <c r="F1" s="114"/>
      <c r="G1" s="114"/>
    </row>
    <row r="2" spans="1:7" ht="15" customHeight="1" thickBot="1" x14ac:dyDescent="0.25">
      <c r="A2" s="115" t="s">
        <v>106</v>
      </c>
      <c r="B2" s="112"/>
      <c r="C2" s="113"/>
      <c r="D2" s="410" t="s">
        <v>107</v>
      </c>
      <c r="E2" s="411"/>
      <c r="F2" s="116"/>
      <c r="G2" s="114"/>
    </row>
    <row r="3" spans="1:7" ht="15" thickBot="1" x14ac:dyDescent="0.25">
      <c r="A3" s="117" t="s">
        <v>108</v>
      </c>
      <c r="B3" s="118" t="s">
        <v>109</v>
      </c>
      <c r="C3" s="118" t="s">
        <v>110</v>
      </c>
      <c r="D3" s="119" t="s">
        <v>111</v>
      </c>
      <c r="E3" s="119" t="s">
        <v>112</v>
      </c>
      <c r="F3" s="117" t="s">
        <v>113</v>
      </c>
      <c r="G3" s="117" t="s">
        <v>114</v>
      </c>
    </row>
    <row r="4" spans="1:7" ht="15" customHeight="1" x14ac:dyDescent="0.2">
      <c r="A4" s="120">
        <v>1</v>
      </c>
      <c r="B4" s="452" t="s">
        <v>115</v>
      </c>
      <c r="C4" s="122" t="s">
        <v>116</v>
      </c>
      <c r="D4" s="123"/>
      <c r="E4" s="426">
        <v>230</v>
      </c>
      <c r="F4" s="123"/>
      <c r="G4" s="461" t="s">
        <v>117</v>
      </c>
    </row>
    <row r="5" spans="1:7" ht="15" customHeight="1" x14ac:dyDescent="0.2">
      <c r="A5" s="121" t="s">
        <v>118</v>
      </c>
      <c r="B5" s="476"/>
      <c r="C5" s="124" t="s">
        <v>119</v>
      </c>
      <c r="D5" s="125"/>
      <c r="E5" s="429"/>
      <c r="F5" s="125"/>
      <c r="G5" s="413"/>
    </row>
    <row r="6" spans="1:7" ht="15" customHeight="1" x14ac:dyDescent="0.2">
      <c r="A6" s="121"/>
      <c r="B6" s="476"/>
      <c r="C6" s="126" t="s">
        <v>116</v>
      </c>
      <c r="D6" s="127"/>
      <c r="E6" s="429">
        <v>300</v>
      </c>
      <c r="F6" s="127"/>
      <c r="G6" s="128" t="s">
        <v>120</v>
      </c>
    </row>
    <row r="7" spans="1:7" ht="15" customHeight="1" x14ac:dyDescent="0.2">
      <c r="A7" s="121"/>
      <c r="B7" s="476"/>
      <c r="C7" s="129" t="s">
        <v>119</v>
      </c>
      <c r="D7" s="130"/>
      <c r="E7" s="429"/>
      <c r="F7" s="130"/>
      <c r="G7" s="131" t="s">
        <v>120</v>
      </c>
    </row>
    <row r="8" spans="1:7" ht="15" customHeight="1" x14ac:dyDescent="0.2">
      <c r="A8" s="121"/>
      <c r="B8" s="476"/>
      <c r="C8" s="126" t="s">
        <v>119</v>
      </c>
      <c r="D8" s="127"/>
      <c r="E8" s="127">
        <v>165</v>
      </c>
      <c r="F8" s="127"/>
      <c r="G8" s="128" t="s">
        <v>121</v>
      </c>
    </row>
    <row r="9" spans="1:7" ht="15" customHeight="1" x14ac:dyDescent="0.2">
      <c r="A9" s="121"/>
      <c r="B9" s="476"/>
      <c r="C9" s="126" t="s">
        <v>119</v>
      </c>
      <c r="D9" s="127">
        <v>151</v>
      </c>
      <c r="E9" s="132"/>
      <c r="F9" s="127"/>
      <c r="G9" s="128" t="s">
        <v>122</v>
      </c>
    </row>
    <row r="10" spans="1:7" ht="15" customHeight="1" x14ac:dyDescent="0.2">
      <c r="A10" s="121"/>
      <c r="B10" s="476"/>
      <c r="C10" s="133" t="s">
        <v>123</v>
      </c>
      <c r="D10" s="134"/>
      <c r="E10" s="135">
        <v>26</v>
      </c>
      <c r="F10" s="135"/>
      <c r="G10" s="136"/>
    </row>
    <row r="11" spans="1:7" ht="15" customHeight="1" x14ac:dyDescent="0.2">
      <c r="A11" s="121"/>
      <c r="B11" s="476"/>
      <c r="C11" s="137" t="s">
        <v>124</v>
      </c>
      <c r="D11" s="135"/>
      <c r="E11" s="135">
        <v>24</v>
      </c>
      <c r="F11" s="135"/>
      <c r="G11" s="138"/>
    </row>
    <row r="12" spans="1:7" ht="15" customHeight="1" x14ac:dyDescent="0.2">
      <c r="A12" s="121"/>
      <c r="B12" s="438"/>
      <c r="C12" s="132" t="s">
        <v>116</v>
      </c>
      <c r="D12" s="127">
        <v>38</v>
      </c>
      <c r="E12" s="132"/>
      <c r="F12" s="127"/>
      <c r="G12" s="139" t="s">
        <v>125</v>
      </c>
    </row>
    <row r="13" spans="1:7" ht="15" customHeight="1" x14ac:dyDescent="0.2">
      <c r="A13" s="121"/>
      <c r="B13" s="405" t="s">
        <v>126</v>
      </c>
      <c r="C13" s="141" t="s">
        <v>127</v>
      </c>
      <c r="D13" s="142">
        <v>30</v>
      </c>
      <c r="E13" s="142"/>
      <c r="F13" s="142" t="s">
        <v>128</v>
      </c>
      <c r="G13" s="141"/>
    </row>
    <row r="14" spans="1:7" ht="15" customHeight="1" x14ac:dyDescent="0.2">
      <c r="A14" s="121"/>
      <c r="B14" s="406"/>
      <c r="C14" s="124" t="s">
        <v>129</v>
      </c>
      <c r="D14" s="125">
        <v>22.5</v>
      </c>
      <c r="E14" s="125"/>
      <c r="F14" s="125"/>
      <c r="G14" s="124"/>
    </row>
    <row r="15" spans="1:7" ht="15" customHeight="1" x14ac:dyDescent="0.2">
      <c r="A15" s="121"/>
      <c r="B15" s="437" t="s">
        <v>130</v>
      </c>
      <c r="C15" s="448" t="s">
        <v>127</v>
      </c>
      <c r="D15" s="428">
        <v>20</v>
      </c>
      <c r="E15" s="428"/>
      <c r="F15" s="428"/>
      <c r="G15" s="144" t="s">
        <v>131</v>
      </c>
    </row>
    <row r="16" spans="1:7" ht="15" customHeight="1" x14ac:dyDescent="0.2">
      <c r="A16" s="121"/>
      <c r="B16" s="438"/>
      <c r="C16" s="449"/>
      <c r="D16" s="427"/>
      <c r="E16" s="427"/>
      <c r="F16" s="427"/>
      <c r="G16" s="145" t="s">
        <v>132</v>
      </c>
    </row>
    <row r="17" spans="1:7" ht="15" customHeight="1" x14ac:dyDescent="0.2">
      <c r="A17" s="121"/>
      <c r="B17" s="405" t="s">
        <v>133</v>
      </c>
      <c r="C17" s="448" t="s">
        <v>129</v>
      </c>
      <c r="D17" s="428">
        <v>35</v>
      </c>
      <c r="E17" s="428"/>
      <c r="F17" s="428"/>
      <c r="G17" s="147" t="s">
        <v>134</v>
      </c>
    </row>
    <row r="18" spans="1:7" ht="15" customHeight="1" x14ac:dyDescent="0.2">
      <c r="A18" s="121"/>
      <c r="B18" s="416"/>
      <c r="C18" s="462"/>
      <c r="D18" s="429"/>
      <c r="E18" s="429"/>
      <c r="F18" s="429"/>
      <c r="G18" s="147" t="s">
        <v>135</v>
      </c>
    </row>
    <row r="19" spans="1:7" ht="15" customHeight="1" x14ac:dyDescent="0.2">
      <c r="A19" s="121"/>
      <c r="B19" s="148"/>
      <c r="C19" s="126" t="s">
        <v>129</v>
      </c>
      <c r="D19" s="127">
        <v>35</v>
      </c>
      <c r="E19" s="127"/>
      <c r="F19" s="127"/>
      <c r="G19" s="149" t="s">
        <v>135</v>
      </c>
    </row>
    <row r="20" spans="1:7" ht="15" customHeight="1" x14ac:dyDescent="0.2">
      <c r="A20" s="121"/>
      <c r="B20" s="405" t="s">
        <v>136</v>
      </c>
      <c r="C20" s="141" t="s">
        <v>129</v>
      </c>
      <c r="D20" s="142"/>
      <c r="E20" s="428">
        <v>380</v>
      </c>
      <c r="F20" s="142" t="s">
        <v>128</v>
      </c>
      <c r="G20" s="141"/>
    </row>
    <row r="21" spans="1:7" ht="15" customHeight="1" x14ac:dyDescent="0.2">
      <c r="A21" s="121"/>
      <c r="B21" s="416"/>
      <c r="C21" s="129" t="s">
        <v>119</v>
      </c>
      <c r="D21" s="130"/>
      <c r="E21" s="429"/>
      <c r="F21" s="130" t="s">
        <v>128</v>
      </c>
      <c r="G21" s="129"/>
    </row>
    <row r="22" spans="1:7" ht="15" customHeight="1" x14ac:dyDescent="0.2">
      <c r="A22" s="121"/>
      <c r="B22" s="416"/>
      <c r="C22" s="126" t="s">
        <v>119</v>
      </c>
      <c r="D22" s="127">
        <v>30</v>
      </c>
      <c r="E22" s="127"/>
      <c r="F22" s="127"/>
      <c r="G22" s="150" t="s">
        <v>137</v>
      </c>
    </row>
    <row r="23" spans="1:7" ht="15" customHeight="1" x14ac:dyDescent="0.2">
      <c r="A23" s="121"/>
      <c r="B23" s="406"/>
      <c r="C23" s="124" t="s">
        <v>129</v>
      </c>
      <c r="D23" s="125">
        <v>30</v>
      </c>
      <c r="E23" s="125"/>
      <c r="F23" s="125"/>
      <c r="G23" s="151" t="s">
        <v>138</v>
      </c>
    </row>
    <row r="24" spans="1:7" ht="15" customHeight="1" x14ac:dyDescent="0.2">
      <c r="A24" s="121"/>
      <c r="B24" s="405" t="s">
        <v>139</v>
      </c>
      <c r="C24" s="126" t="s">
        <v>129</v>
      </c>
      <c r="D24" s="127"/>
      <c r="E24" s="127">
        <v>40</v>
      </c>
      <c r="F24" s="127" t="s">
        <v>128</v>
      </c>
      <c r="G24" s="126"/>
    </row>
    <row r="25" spans="1:7" ht="15" customHeight="1" x14ac:dyDescent="0.2">
      <c r="A25" s="121"/>
      <c r="B25" s="406"/>
      <c r="C25" s="124" t="s">
        <v>140</v>
      </c>
      <c r="D25" s="125"/>
      <c r="E25" s="125">
        <v>40</v>
      </c>
      <c r="F25" s="125" t="s">
        <v>128</v>
      </c>
      <c r="G25" s="124"/>
    </row>
    <row r="26" spans="1:7" ht="15" customHeight="1" x14ac:dyDescent="0.2">
      <c r="A26" s="121"/>
      <c r="B26" s="405" t="s">
        <v>141</v>
      </c>
      <c r="C26" s="141" t="s">
        <v>129</v>
      </c>
      <c r="D26" s="142">
        <v>45</v>
      </c>
      <c r="E26" s="142"/>
      <c r="F26" s="142"/>
      <c r="G26" s="141"/>
    </row>
    <row r="27" spans="1:7" ht="15" customHeight="1" x14ac:dyDescent="0.2">
      <c r="A27" s="121"/>
      <c r="B27" s="406"/>
      <c r="C27" s="124" t="s">
        <v>142</v>
      </c>
      <c r="D27" s="125">
        <v>45</v>
      </c>
      <c r="E27" s="125"/>
      <c r="F27" s="125" t="s">
        <v>128</v>
      </c>
      <c r="G27" s="124"/>
    </row>
    <row r="28" spans="1:7" ht="15" customHeight="1" x14ac:dyDescent="0.2">
      <c r="A28" s="121"/>
      <c r="B28" s="152" t="s">
        <v>143</v>
      </c>
      <c r="C28" s="137" t="s">
        <v>144</v>
      </c>
      <c r="D28" s="135"/>
      <c r="E28" s="135">
        <v>270</v>
      </c>
      <c r="F28" s="135" t="s">
        <v>128</v>
      </c>
      <c r="G28" s="137"/>
    </row>
    <row r="29" spans="1:7" ht="15" customHeight="1" x14ac:dyDescent="0.2">
      <c r="A29" s="121"/>
      <c r="B29" s="405" t="s">
        <v>145</v>
      </c>
      <c r="C29" s="141" t="s">
        <v>129</v>
      </c>
      <c r="D29" s="142"/>
      <c r="E29" s="142">
        <v>225.5</v>
      </c>
      <c r="F29" s="142" t="s">
        <v>146</v>
      </c>
      <c r="G29" s="153" t="s">
        <v>147</v>
      </c>
    </row>
    <row r="30" spans="1:7" ht="15" customHeight="1" x14ac:dyDescent="0.2">
      <c r="A30" s="121"/>
      <c r="B30" s="416"/>
      <c r="C30" s="129" t="s">
        <v>142</v>
      </c>
      <c r="D30" s="130"/>
      <c r="E30" s="130">
        <v>170</v>
      </c>
      <c r="F30" s="130" t="s">
        <v>128</v>
      </c>
      <c r="G30" s="154" t="s">
        <v>147</v>
      </c>
    </row>
    <row r="31" spans="1:7" ht="15" customHeight="1" x14ac:dyDescent="0.2">
      <c r="A31" s="121"/>
      <c r="B31" s="406"/>
      <c r="C31" s="124" t="s">
        <v>129</v>
      </c>
      <c r="D31" s="125"/>
      <c r="E31" s="125"/>
      <c r="F31" s="125"/>
      <c r="G31" s="151" t="s">
        <v>148</v>
      </c>
    </row>
    <row r="32" spans="1:7" ht="15" customHeight="1" thickBot="1" x14ac:dyDescent="0.25">
      <c r="A32" s="121"/>
      <c r="B32" s="155" t="s">
        <v>149</v>
      </c>
      <c r="C32" s="156" t="s">
        <v>142</v>
      </c>
      <c r="D32" s="157">
        <v>30</v>
      </c>
      <c r="E32" s="157"/>
      <c r="F32" s="157"/>
      <c r="G32" s="158" t="s">
        <v>150</v>
      </c>
    </row>
    <row r="33" spans="1:7" ht="15" customHeight="1" thickBot="1" x14ac:dyDescent="0.25">
      <c r="A33" s="121"/>
      <c r="B33" s="155" t="s">
        <v>151</v>
      </c>
      <c r="C33" s="156" t="s">
        <v>129</v>
      </c>
      <c r="D33" s="157">
        <v>30</v>
      </c>
      <c r="E33" s="157"/>
      <c r="F33" s="157"/>
      <c r="G33" s="158" t="s">
        <v>152</v>
      </c>
    </row>
    <row r="34" spans="1:7" ht="15" customHeight="1" thickBot="1" x14ac:dyDescent="0.25">
      <c r="A34" s="439" t="s">
        <v>153</v>
      </c>
      <c r="B34" s="440"/>
      <c r="C34" s="441"/>
      <c r="D34" s="159">
        <v>541.5</v>
      </c>
      <c r="E34" s="160">
        <v>1870.5</v>
      </c>
      <c r="F34" s="161"/>
      <c r="G34" s="114"/>
    </row>
    <row r="35" spans="1:7" ht="15" customHeight="1" x14ac:dyDescent="0.2">
      <c r="A35" s="162"/>
      <c r="B35" s="162"/>
      <c r="C35" s="162"/>
      <c r="D35" s="163"/>
      <c r="E35" s="163"/>
      <c r="F35" s="161"/>
      <c r="G35" s="114"/>
    </row>
    <row r="36" spans="1:7" ht="15" customHeight="1" thickBot="1" x14ac:dyDescent="0.25">
      <c r="A36" s="111" t="s">
        <v>105</v>
      </c>
      <c r="B36" s="112"/>
      <c r="C36" s="113"/>
      <c r="D36" s="114"/>
      <c r="E36" s="114"/>
      <c r="F36" s="114"/>
      <c r="G36" s="114"/>
    </row>
    <row r="37" spans="1:7" ht="15" customHeight="1" thickBot="1" x14ac:dyDescent="0.25">
      <c r="A37" s="115" t="s">
        <v>154</v>
      </c>
      <c r="B37" s="112"/>
      <c r="C37" s="113"/>
      <c r="D37" s="410" t="s">
        <v>107</v>
      </c>
      <c r="E37" s="411"/>
      <c r="F37" s="116"/>
      <c r="G37" s="114"/>
    </row>
    <row r="38" spans="1:7" ht="15" customHeight="1" thickBot="1" x14ac:dyDescent="0.25">
      <c r="A38" s="117" t="s">
        <v>108</v>
      </c>
      <c r="B38" s="117" t="s">
        <v>109</v>
      </c>
      <c r="C38" s="117" t="s">
        <v>110</v>
      </c>
      <c r="D38" s="119" t="s">
        <v>111</v>
      </c>
      <c r="E38" s="119" t="s">
        <v>112</v>
      </c>
      <c r="F38" s="117" t="s">
        <v>113</v>
      </c>
      <c r="G38" s="117" t="s">
        <v>114</v>
      </c>
    </row>
    <row r="39" spans="1:7" ht="15" customHeight="1" x14ac:dyDescent="0.2">
      <c r="A39" s="164">
        <v>3</v>
      </c>
      <c r="B39" s="442" t="s">
        <v>155</v>
      </c>
      <c r="C39" s="122" t="s">
        <v>129</v>
      </c>
      <c r="D39" s="123"/>
      <c r="E39" s="426">
        <v>286.5</v>
      </c>
      <c r="F39" s="127" t="s">
        <v>128</v>
      </c>
      <c r="G39" s="127"/>
    </row>
    <row r="40" spans="1:7" ht="15" customHeight="1" x14ac:dyDescent="0.2">
      <c r="A40" s="165" t="s">
        <v>156</v>
      </c>
      <c r="B40" s="406"/>
      <c r="C40" s="124" t="s">
        <v>119</v>
      </c>
      <c r="D40" s="125"/>
      <c r="E40" s="427"/>
      <c r="F40" s="125" t="s">
        <v>128</v>
      </c>
      <c r="G40" s="125"/>
    </row>
    <row r="41" spans="1:7" ht="15" customHeight="1" x14ac:dyDescent="0.2">
      <c r="A41" s="165" t="s">
        <v>157</v>
      </c>
      <c r="B41" s="405" t="s">
        <v>158</v>
      </c>
      <c r="C41" s="141" t="s">
        <v>119</v>
      </c>
      <c r="D41" s="142"/>
      <c r="E41" s="428">
        <v>255</v>
      </c>
      <c r="F41" s="142" t="s">
        <v>128</v>
      </c>
      <c r="G41" s="142"/>
    </row>
    <row r="42" spans="1:7" ht="15" customHeight="1" x14ac:dyDescent="0.2">
      <c r="A42" s="165"/>
      <c r="B42" s="416"/>
      <c r="C42" s="129" t="s">
        <v>129</v>
      </c>
      <c r="D42" s="130"/>
      <c r="E42" s="443"/>
      <c r="F42" s="130" t="s">
        <v>128</v>
      </c>
      <c r="G42" s="130"/>
    </row>
    <row r="43" spans="1:7" ht="15" customHeight="1" x14ac:dyDescent="0.2">
      <c r="A43" s="165"/>
      <c r="B43" s="416"/>
      <c r="C43" s="167" t="s">
        <v>129</v>
      </c>
      <c r="D43" s="168">
        <v>30</v>
      </c>
      <c r="E43" s="168"/>
      <c r="F43" s="168"/>
      <c r="G43" s="169" t="s">
        <v>159</v>
      </c>
    </row>
    <row r="44" spans="1:7" ht="15" customHeight="1" x14ac:dyDescent="0.2">
      <c r="A44" s="165"/>
      <c r="B44" s="416"/>
      <c r="C44" s="129" t="s">
        <v>119</v>
      </c>
      <c r="D44" s="130">
        <v>30</v>
      </c>
      <c r="E44" s="130"/>
      <c r="F44" s="130"/>
      <c r="G44" s="170" t="s">
        <v>159</v>
      </c>
    </row>
    <row r="45" spans="1:7" ht="15" customHeight="1" x14ac:dyDescent="0.2">
      <c r="A45" s="165"/>
      <c r="B45" s="416"/>
      <c r="C45" s="126" t="s">
        <v>160</v>
      </c>
      <c r="D45" s="127">
        <v>30</v>
      </c>
      <c r="E45" s="127"/>
      <c r="F45" s="127" t="s">
        <v>128</v>
      </c>
      <c r="G45" s="127"/>
    </row>
    <row r="46" spans="1:7" ht="15" customHeight="1" x14ac:dyDescent="0.2">
      <c r="A46" s="165"/>
      <c r="B46" s="406"/>
      <c r="C46" s="124" t="s">
        <v>129</v>
      </c>
      <c r="D46" s="125">
        <v>30</v>
      </c>
      <c r="E46" s="125"/>
      <c r="F46" s="125" t="s">
        <v>128</v>
      </c>
      <c r="G46" s="125"/>
    </row>
    <row r="47" spans="1:7" ht="15" customHeight="1" x14ac:dyDescent="0.2">
      <c r="A47" s="165"/>
      <c r="B47" s="405" t="s">
        <v>161</v>
      </c>
      <c r="C47" s="141" t="s">
        <v>119</v>
      </c>
      <c r="D47" s="142"/>
      <c r="E47" s="428">
        <v>287.5</v>
      </c>
      <c r="F47" s="142" t="s">
        <v>128</v>
      </c>
      <c r="G47" s="142"/>
    </row>
    <row r="48" spans="1:7" ht="15" customHeight="1" x14ac:dyDescent="0.2">
      <c r="A48" s="165"/>
      <c r="B48" s="416"/>
      <c r="C48" s="129" t="s">
        <v>129</v>
      </c>
      <c r="D48" s="130"/>
      <c r="E48" s="429"/>
      <c r="F48" s="130" t="s">
        <v>128</v>
      </c>
      <c r="G48" s="130"/>
    </row>
    <row r="49" spans="1:7" ht="15" customHeight="1" x14ac:dyDescent="0.2">
      <c r="A49" s="165"/>
      <c r="B49" s="416"/>
      <c r="C49" s="126" t="s">
        <v>129</v>
      </c>
      <c r="D49" s="127">
        <v>30</v>
      </c>
      <c r="E49" s="127"/>
      <c r="F49" s="127"/>
      <c r="G49" s="128" t="s">
        <v>162</v>
      </c>
    </row>
    <row r="50" spans="1:7" ht="15" customHeight="1" x14ac:dyDescent="0.2">
      <c r="A50" s="165"/>
      <c r="B50" s="406"/>
      <c r="C50" s="124" t="s">
        <v>119</v>
      </c>
      <c r="D50" s="125">
        <v>30</v>
      </c>
      <c r="E50" s="125"/>
      <c r="F50" s="125"/>
      <c r="G50" s="131" t="s">
        <v>162</v>
      </c>
    </row>
    <row r="51" spans="1:7" ht="15" customHeight="1" x14ac:dyDescent="0.2">
      <c r="A51" s="165"/>
      <c r="B51" s="405" t="s">
        <v>163</v>
      </c>
      <c r="C51" s="141" t="s">
        <v>129</v>
      </c>
      <c r="D51" s="142"/>
      <c r="E51" s="142">
        <v>210</v>
      </c>
      <c r="F51" s="142" t="s">
        <v>128</v>
      </c>
      <c r="G51" s="142"/>
    </row>
    <row r="52" spans="1:7" ht="15" customHeight="1" x14ac:dyDescent="0.2">
      <c r="A52" s="165"/>
      <c r="B52" s="416"/>
      <c r="C52" s="129" t="s">
        <v>156</v>
      </c>
      <c r="D52" s="130"/>
      <c r="E52" s="130">
        <v>100.5</v>
      </c>
      <c r="F52" s="130" t="s">
        <v>128</v>
      </c>
      <c r="G52" s="170"/>
    </row>
    <row r="53" spans="1:7" ht="15" customHeight="1" x14ac:dyDescent="0.2">
      <c r="A53" s="165"/>
      <c r="B53" s="416"/>
      <c r="C53" s="126" t="s">
        <v>129</v>
      </c>
      <c r="D53" s="127">
        <v>30</v>
      </c>
      <c r="E53" s="127"/>
      <c r="F53" s="127"/>
      <c r="G53" s="128" t="s">
        <v>162</v>
      </c>
    </row>
    <row r="54" spans="1:7" ht="15" customHeight="1" x14ac:dyDescent="0.2">
      <c r="A54" s="165"/>
      <c r="B54" s="406"/>
      <c r="C54" s="124" t="s">
        <v>119</v>
      </c>
      <c r="D54" s="125">
        <v>30</v>
      </c>
      <c r="E54" s="125"/>
      <c r="F54" s="125"/>
      <c r="G54" s="131" t="s">
        <v>162</v>
      </c>
    </row>
    <row r="55" spans="1:7" ht="15" customHeight="1" x14ac:dyDescent="0.2">
      <c r="A55" s="165"/>
      <c r="B55" s="405" t="s">
        <v>164</v>
      </c>
      <c r="C55" s="141" t="s">
        <v>129</v>
      </c>
      <c r="D55" s="142"/>
      <c r="E55" s="428">
        <v>300.5</v>
      </c>
      <c r="F55" s="142" t="s">
        <v>128</v>
      </c>
      <c r="G55" s="171"/>
    </row>
    <row r="56" spans="1:7" ht="15" customHeight="1" x14ac:dyDescent="0.2">
      <c r="A56" s="165"/>
      <c r="B56" s="416"/>
      <c r="C56" s="129" t="s">
        <v>156</v>
      </c>
      <c r="D56" s="130"/>
      <c r="E56" s="429"/>
      <c r="F56" s="130" t="s">
        <v>128</v>
      </c>
      <c r="G56" s="172"/>
    </row>
    <row r="57" spans="1:7" ht="15" customHeight="1" x14ac:dyDescent="0.2">
      <c r="A57" s="165"/>
      <c r="B57" s="416"/>
      <c r="C57" s="126" t="s">
        <v>129</v>
      </c>
      <c r="D57" s="127">
        <v>30</v>
      </c>
      <c r="E57" s="127"/>
      <c r="F57" s="127"/>
      <c r="G57" s="128" t="s">
        <v>162</v>
      </c>
    </row>
    <row r="58" spans="1:7" ht="15" customHeight="1" x14ac:dyDescent="0.2">
      <c r="A58" s="165"/>
      <c r="B58" s="406"/>
      <c r="C58" s="124" t="s">
        <v>119</v>
      </c>
      <c r="D58" s="125">
        <v>30</v>
      </c>
      <c r="E58" s="125"/>
      <c r="F58" s="125"/>
      <c r="G58" s="131" t="s">
        <v>162</v>
      </c>
    </row>
    <row r="59" spans="1:7" ht="15" customHeight="1" x14ac:dyDescent="0.2">
      <c r="A59" s="165"/>
      <c r="B59" s="405" t="s">
        <v>165</v>
      </c>
      <c r="C59" s="141" t="s">
        <v>129</v>
      </c>
      <c r="D59" s="142">
        <v>36</v>
      </c>
      <c r="E59" s="142"/>
      <c r="F59" s="142"/>
      <c r="G59" s="412" t="s">
        <v>166</v>
      </c>
    </row>
    <row r="60" spans="1:7" ht="15" customHeight="1" x14ac:dyDescent="0.2">
      <c r="A60" s="165"/>
      <c r="B60" s="416"/>
      <c r="C60" s="124" t="s">
        <v>167</v>
      </c>
      <c r="D60" s="125">
        <v>30</v>
      </c>
      <c r="E60" s="125"/>
      <c r="F60" s="125" t="s">
        <v>128</v>
      </c>
      <c r="G60" s="413"/>
    </row>
    <row r="61" spans="1:7" ht="15" customHeight="1" x14ac:dyDescent="0.2">
      <c r="A61" s="165"/>
      <c r="B61" s="416" t="s">
        <v>168</v>
      </c>
      <c r="C61" s="126" t="s">
        <v>167</v>
      </c>
      <c r="D61" s="127">
        <v>30</v>
      </c>
      <c r="E61" s="127"/>
      <c r="F61" s="127" t="s">
        <v>128</v>
      </c>
      <c r="G61" s="174" t="s">
        <v>169</v>
      </c>
    </row>
    <row r="62" spans="1:7" ht="15" customHeight="1" thickBot="1" x14ac:dyDescent="0.25">
      <c r="A62" s="165"/>
      <c r="B62" s="409"/>
      <c r="C62" s="126" t="s">
        <v>129</v>
      </c>
      <c r="D62" s="127">
        <v>30</v>
      </c>
      <c r="E62" s="127"/>
      <c r="F62" s="175" t="s">
        <v>128</v>
      </c>
      <c r="G62" s="176"/>
    </row>
    <row r="63" spans="1:7" ht="15" customHeight="1" thickBot="1" x14ac:dyDescent="0.25">
      <c r="A63" s="458"/>
      <c r="B63" s="459"/>
      <c r="C63" s="460"/>
      <c r="D63" s="178">
        <v>426</v>
      </c>
      <c r="E63" s="179">
        <v>1440</v>
      </c>
      <c r="F63" s="456"/>
      <c r="G63" s="457"/>
    </row>
    <row r="64" spans="1:7" ht="15" customHeight="1" x14ac:dyDescent="0.2">
      <c r="A64" s="132"/>
      <c r="B64" s="162"/>
      <c r="C64" s="162"/>
      <c r="D64" s="163"/>
      <c r="E64" s="163"/>
      <c r="F64" s="404"/>
      <c r="G64" s="404"/>
    </row>
    <row r="65" spans="1:8" ht="15" customHeight="1" thickBot="1" x14ac:dyDescent="0.25">
      <c r="A65" s="111" t="s">
        <v>105</v>
      </c>
      <c r="B65" s="112"/>
      <c r="C65" s="113"/>
      <c r="D65" s="163"/>
      <c r="E65" s="163"/>
      <c r="F65" s="404"/>
      <c r="G65" s="404"/>
    </row>
    <row r="66" spans="1:8" ht="15" customHeight="1" thickBot="1" x14ac:dyDescent="0.25">
      <c r="A66" s="115" t="s">
        <v>154</v>
      </c>
      <c r="B66" s="112"/>
      <c r="C66" s="113"/>
      <c r="D66" s="410" t="s">
        <v>107</v>
      </c>
      <c r="E66" s="411"/>
      <c r="F66" s="116"/>
      <c r="G66" s="114"/>
    </row>
    <row r="67" spans="1:8" ht="15" customHeight="1" thickBot="1" x14ac:dyDescent="0.25">
      <c r="A67" s="117" t="s">
        <v>108</v>
      </c>
      <c r="B67" s="117" t="s">
        <v>109</v>
      </c>
      <c r="C67" s="117" t="s">
        <v>110</v>
      </c>
      <c r="D67" s="119" t="s">
        <v>111</v>
      </c>
      <c r="E67" s="119" t="s">
        <v>112</v>
      </c>
      <c r="F67" s="117" t="s">
        <v>113</v>
      </c>
      <c r="G67" s="117" t="s">
        <v>114</v>
      </c>
    </row>
    <row r="68" spans="1:8" ht="15" customHeight="1" x14ac:dyDescent="0.2">
      <c r="A68" s="164">
        <v>3</v>
      </c>
      <c r="B68" s="442" t="s">
        <v>170</v>
      </c>
      <c r="C68" s="122" t="s">
        <v>167</v>
      </c>
      <c r="D68" s="123">
        <v>30</v>
      </c>
      <c r="E68" s="123"/>
      <c r="F68" s="123" t="s">
        <v>128</v>
      </c>
      <c r="G68" s="123"/>
    </row>
    <row r="69" spans="1:8" ht="15" customHeight="1" x14ac:dyDescent="0.2">
      <c r="A69" s="165" t="s">
        <v>156</v>
      </c>
      <c r="B69" s="406"/>
      <c r="C69" s="124" t="s">
        <v>129</v>
      </c>
      <c r="D69" s="125">
        <v>30</v>
      </c>
      <c r="E69" s="125"/>
      <c r="F69" s="125" t="s">
        <v>128</v>
      </c>
      <c r="G69" s="125"/>
    </row>
    <row r="70" spans="1:8" ht="15" customHeight="1" x14ac:dyDescent="0.2">
      <c r="A70" s="165" t="s">
        <v>157</v>
      </c>
      <c r="B70" s="180" t="s">
        <v>171</v>
      </c>
      <c r="C70" s="141" t="s">
        <v>129</v>
      </c>
      <c r="D70" s="142">
        <v>50</v>
      </c>
      <c r="E70" s="127"/>
      <c r="F70" s="142" t="s">
        <v>128</v>
      </c>
      <c r="G70" s="142"/>
    </row>
    <row r="71" spans="1:8" ht="15" customHeight="1" x14ac:dyDescent="0.2">
      <c r="A71" s="165"/>
      <c r="B71" s="181"/>
      <c r="C71" s="124" t="s">
        <v>167</v>
      </c>
      <c r="D71" s="125">
        <v>50</v>
      </c>
      <c r="E71" s="127"/>
      <c r="F71" s="127" t="s">
        <v>128</v>
      </c>
      <c r="G71" s="127"/>
    </row>
    <row r="72" spans="1:8" ht="25.5" x14ac:dyDescent="0.2">
      <c r="A72" s="165"/>
      <c r="B72" s="249" t="s">
        <v>172</v>
      </c>
      <c r="C72" s="141" t="s">
        <v>173</v>
      </c>
      <c r="D72" s="127">
        <v>20</v>
      </c>
      <c r="E72" s="135"/>
      <c r="F72" s="135"/>
      <c r="G72" s="332" t="s">
        <v>174</v>
      </c>
    </row>
    <row r="73" spans="1:8" ht="15" customHeight="1" x14ac:dyDescent="0.2">
      <c r="A73" s="165"/>
      <c r="B73" s="405" t="s">
        <v>175</v>
      </c>
      <c r="C73" s="141" t="s">
        <v>119</v>
      </c>
      <c r="D73" s="142"/>
      <c r="E73" s="428">
        <v>275</v>
      </c>
      <c r="F73" s="142" t="s">
        <v>128</v>
      </c>
      <c r="G73" s="182"/>
      <c r="H73" s="329"/>
    </row>
    <row r="74" spans="1:8" ht="15" customHeight="1" x14ac:dyDescent="0.2">
      <c r="A74" s="165"/>
      <c r="B74" s="416"/>
      <c r="C74" s="129" t="s">
        <v>129</v>
      </c>
      <c r="D74" s="130"/>
      <c r="E74" s="429"/>
      <c r="F74" s="130" t="s">
        <v>128</v>
      </c>
      <c r="G74" s="183"/>
    </row>
    <row r="75" spans="1:8" ht="15" customHeight="1" x14ac:dyDescent="0.2">
      <c r="A75" s="165"/>
      <c r="B75" s="416"/>
      <c r="C75" s="126" t="s">
        <v>119</v>
      </c>
      <c r="D75" s="127">
        <v>30</v>
      </c>
      <c r="E75" s="127"/>
      <c r="F75" s="127"/>
      <c r="G75" s="128" t="s">
        <v>162</v>
      </c>
    </row>
    <row r="76" spans="1:8" ht="15" customHeight="1" x14ac:dyDescent="0.2">
      <c r="A76" s="165"/>
      <c r="B76" s="406"/>
      <c r="C76" s="124" t="s">
        <v>129</v>
      </c>
      <c r="D76" s="125">
        <v>30</v>
      </c>
      <c r="E76" s="125"/>
      <c r="F76" s="125" t="s">
        <v>128</v>
      </c>
      <c r="G76" s="131" t="s">
        <v>162</v>
      </c>
    </row>
    <row r="77" spans="1:8" ht="15" customHeight="1" x14ac:dyDescent="0.2">
      <c r="A77" s="165"/>
      <c r="B77" s="405" t="s">
        <v>176</v>
      </c>
      <c r="C77" s="141" t="s">
        <v>129</v>
      </c>
      <c r="D77" s="142"/>
      <c r="E77" s="428">
        <v>252.5</v>
      </c>
      <c r="F77" s="142" t="s">
        <v>128</v>
      </c>
      <c r="G77" s="142"/>
    </row>
    <row r="78" spans="1:8" ht="15" customHeight="1" x14ac:dyDescent="0.2">
      <c r="A78" s="165"/>
      <c r="B78" s="416"/>
      <c r="C78" s="129" t="s">
        <v>119</v>
      </c>
      <c r="D78" s="130"/>
      <c r="E78" s="429"/>
      <c r="F78" s="130" t="s">
        <v>128</v>
      </c>
      <c r="G78" s="130"/>
    </row>
    <row r="79" spans="1:8" ht="15" customHeight="1" x14ac:dyDescent="0.2">
      <c r="A79" s="165"/>
      <c r="B79" s="416"/>
      <c r="C79" s="126" t="s">
        <v>129</v>
      </c>
      <c r="D79" s="127">
        <v>30</v>
      </c>
      <c r="E79" s="127"/>
      <c r="F79" s="127"/>
      <c r="G79" s="128" t="s">
        <v>162</v>
      </c>
    </row>
    <row r="80" spans="1:8" ht="15" customHeight="1" x14ac:dyDescent="0.2">
      <c r="A80" s="165"/>
      <c r="B80" s="406"/>
      <c r="C80" s="124" t="s">
        <v>119</v>
      </c>
      <c r="D80" s="125">
        <v>30</v>
      </c>
      <c r="E80" s="125"/>
      <c r="F80" s="125"/>
      <c r="G80" s="131" t="s">
        <v>162</v>
      </c>
    </row>
    <row r="81" spans="1:7" ht="15" customHeight="1" x14ac:dyDescent="0.2">
      <c r="A81" s="165"/>
      <c r="B81" s="405" t="s">
        <v>177</v>
      </c>
      <c r="C81" s="126" t="s">
        <v>129</v>
      </c>
      <c r="D81" s="127">
        <v>60</v>
      </c>
      <c r="E81" s="127"/>
      <c r="F81" s="127" t="s">
        <v>128</v>
      </c>
      <c r="G81" s="407" t="s">
        <v>178</v>
      </c>
    </row>
    <row r="82" spans="1:7" ht="15" customHeight="1" x14ac:dyDescent="0.2">
      <c r="A82" s="165"/>
      <c r="B82" s="406"/>
      <c r="C82" s="124" t="s">
        <v>167</v>
      </c>
      <c r="D82" s="125">
        <v>60</v>
      </c>
      <c r="E82" s="125"/>
      <c r="F82" s="125" t="s">
        <v>128</v>
      </c>
      <c r="G82" s="408"/>
    </row>
    <row r="83" spans="1:7" ht="15" customHeight="1" x14ac:dyDescent="0.2">
      <c r="A83" s="165"/>
      <c r="B83" s="405" t="s">
        <v>179</v>
      </c>
      <c r="C83" s="126" t="s">
        <v>129</v>
      </c>
      <c r="D83" s="127">
        <v>30</v>
      </c>
      <c r="E83" s="127"/>
      <c r="F83" s="127" t="s">
        <v>128</v>
      </c>
      <c r="G83" s="186"/>
    </row>
    <row r="84" spans="1:7" ht="15" customHeight="1" x14ac:dyDescent="0.2">
      <c r="A84" s="165"/>
      <c r="B84" s="406"/>
      <c r="C84" s="124" t="s">
        <v>167</v>
      </c>
      <c r="D84" s="125">
        <v>30</v>
      </c>
      <c r="E84" s="125"/>
      <c r="F84" s="125" t="s">
        <v>128</v>
      </c>
      <c r="G84" s="139"/>
    </row>
    <row r="85" spans="1:7" ht="15" customHeight="1" x14ac:dyDescent="0.2">
      <c r="A85" s="165"/>
      <c r="B85" s="469" t="s">
        <v>180</v>
      </c>
      <c r="C85" s="126" t="s">
        <v>160</v>
      </c>
      <c r="D85" s="127">
        <v>100</v>
      </c>
      <c r="E85" s="127"/>
      <c r="F85" s="127" t="s">
        <v>128</v>
      </c>
      <c r="G85" s="187" t="s">
        <v>181</v>
      </c>
    </row>
    <row r="86" spans="1:7" ht="15" customHeight="1" x14ac:dyDescent="0.2">
      <c r="A86" s="165"/>
      <c r="B86" s="470"/>
      <c r="C86" s="124" t="s">
        <v>129</v>
      </c>
      <c r="D86" s="125">
        <v>135</v>
      </c>
      <c r="E86" s="125"/>
      <c r="F86" s="125" t="s">
        <v>128</v>
      </c>
      <c r="G86" s="187" t="s">
        <v>181</v>
      </c>
    </row>
    <row r="87" spans="1:7" ht="15" customHeight="1" x14ac:dyDescent="0.2">
      <c r="A87" s="165"/>
      <c r="B87" s="405" t="s">
        <v>182</v>
      </c>
      <c r="C87" s="126" t="s">
        <v>160</v>
      </c>
      <c r="D87" s="127">
        <v>30</v>
      </c>
      <c r="E87" s="127"/>
      <c r="F87" s="127" t="s">
        <v>128</v>
      </c>
      <c r="G87" s="186"/>
    </row>
    <row r="88" spans="1:7" ht="15" customHeight="1" x14ac:dyDescent="0.2">
      <c r="A88" s="165"/>
      <c r="B88" s="406"/>
      <c r="C88" s="124" t="s">
        <v>129</v>
      </c>
      <c r="D88" s="125">
        <v>64</v>
      </c>
      <c r="E88" s="125"/>
      <c r="F88" s="125" t="s">
        <v>128</v>
      </c>
      <c r="G88" s="187" t="s">
        <v>183</v>
      </c>
    </row>
    <row r="89" spans="1:7" ht="15" customHeight="1" x14ac:dyDescent="0.2">
      <c r="A89" s="165"/>
      <c r="B89" s="437" t="s">
        <v>184</v>
      </c>
      <c r="C89" s="141" t="s">
        <v>160</v>
      </c>
      <c r="D89" s="142">
        <v>35</v>
      </c>
      <c r="E89" s="142"/>
      <c r="F89" s="142" t="s">
        <v>128</v>
      </c>
      <c r="G89" s="173" t="s">
        <v>185</v>
      </c>
    </row>
    <row r="90" spans="1:7" ht="15" customHeight="1" x14ac:dyDescent="0.2">
      <c r="A90" s="165"/>
      <c r="B90" s="438"/>
      <c r="C90" s="124" t="s">
        <v>129</v>
      </c>
      <c r="D90" s="125">
        <v>41.3</v>
      </c>
      <c r="E90" s="125"/>
      <c r="F90" s="125" t="s">
        <v>128</v>
      </c>
      <c r="G90" s="188" t="s">
        <v>178</v>
      </c>
    </row>
    <row r="91" spans="1:7" ht="15" customHeight="1" x14ac:dyDescent="0.2">
      <c r="A91" s="165"/>
      <c r="B91" s="437" t="s">
        <v>186</v>
      </c>
      <c r="C91" s="126" t="s">
        <v>129</v>
      </c>
      <c r="D91" s="127">
        <v>28.9</v>
      </c>
      <c r="E91" s="127"/>
      <c r="F91" s="127" t="s">
        <v>128</v>
      </c>
      <c r="G91" s="412" t="s">
        <v>187</v>
      </c>
    </row>
    <row r="92" spans="1:7" ht="15" customHeight="1" x14ac:dyDescent="0.2">
      <c r="A92" s="165"/>
      <c r="B92" s="438"/>
      <c r="C92" s="124" t="s">
        <v>160</v>
      </c>
      <c r="D92" s="125">
        <v>40.200000000000003</v>
      </c>
      <c r="E92" s="125"/>
      <c r="F92" s="125" t="s">
        <v>128</v>
      </c>
      <c r="G92" s="413"/>
    </row>
    <row r="93" spans="1:7" ht="15" customHeight="1" x14ac:dyDescent="0.2">
      <c r="A93" s="165"/>
      <c r="B93" s="405" t="s">
        <v>188</v>
      </c>
      <c r="C93" s="126" t="s">
        <v>160</v>
      </c>
      <c r="D93" s="127">
        <v>35</v>
      </c>
      <c r="E93" s="127"/>
      <c r="F93" s="127" t="s">
        <v>128</v>
      </c>
      <c r="G93" s="127"/>
    </row>
    <row r="94" spans="1:7" ht="15" customHeight="1" x14ac:dyDescent="0.2">
      <c r="A94" s="165"/>
      <c r="B94" s="416"/>
      <c r="C94" s="124" t="s">
        <v>129</v>
      </c>
      <c r="D94" s="125">
        <v>45</v>
      </c>
      <c r="E94" s="125"/>
      <c r="F94" s="125" t="s">
        <v>128</v>
      </c>
      <c r="G94" s="125"/>
    </row>
    <row r="95" spans="1:7" ht="15" customHeight="1" x14ac:dyDescent="0.2">
      <c r="A95" s="165"/>
      <c r="B95" s="189" t="s">
        <v>189</v>
      </c>
      <c r="C95" s="124" t="s">
        <v>129</v>
      </c>
      <c r="D95" s="127">
        <v>30</v>
      </c>
      <c r="E95" s="125"/>
      <c r="F95" s="125" t="s">
        <v>128</v>
      </c>
      <c r="G95" s="125"/>
    </row>
    <row r="96" spans="1:7" ht="38.25" x14ac:dyDescent="0.2">
      <c r="A96" s="165"/>
      <c r="B96" s="190" t="s">
        <v>190</v>
      </c>
      <c r="C96" s="124" t="s">
        <v>129</v>
      </c>
      <c r="D96" s="135">
        <v>30</v>
      </c>
      <c r="E96" s="125"/>
      <c r="F96" s="125" t="s">
        <v>128</v>
      </c>
      <c r="G96" s="191" t="s">
        <v>191</v>
      </c>
    </row>
    <row r="97" spans="1:7" ht="15" customHeight="1" x14ac:dyDescent="0.2">
      <c r="A97" s="165"/>
      <c r="B97" s="405" t="s">
        <v>192</v>
      </c>
      <c r="C97" s="126" t="s">
        <v>193</v>
      </c>
      <c r="D97" s="127">
        <v>22.5</v>
      </c>
      <c r="E97" s="127"/>
      <c r="F97" s="127"/>
      <c r="G97" s="127"/>
    </row>
    <row r="98" spans="1:7" ht="15" customHeight="1" x14ac:dyDescent="0.2">
      <c r="A98" s="165"/>
      <c r="B98" s="406"/>
      <c r="C98" s="124" t="s">
        <v>194</v>
      </c>
      <c r="D98" s="125">
        <v>22.5</v>
      </c>
      <c r="E98" s="125"/>
      <c r="F98" s="125"/>
      <c r="G98" s="125"/>
    </row>
    <row r="99" spans="1:7" ht="15" customHeight="1" x14ac:dyDescent="0.2">
      <c r="A99" s="165"/>
      <c r="B99" s="405" t="s">
        <v>195</v>
      </c>
      <c r="C99" s="126" t="s">
        <v>193</v>
      </c>
      <c r="D99" s="127">
        <v>22.5</v>
      </c>
      <c r="E99" s="127"/>
      <c r="F99" s="127"/>
      <c r="G99" s="127"/>
    </row>
    <row r="100" spans="1:7" ht="15" customHeight="1" x14ac:dyDescent="0.2">
      <c r="A100" s="165"/>
      <c r="B100" s="406"/>
      <c r="C100" s="124" t="s">
        <v>194</v>
      </c>
      <c r="D100" s="125">
        <v>22.5</v>
      </c>
      <c r="E100" s="125"/>
      <c r="F100" s="125"/>
      <c r="G100" s="125"/>
    </row>
    <row r="101" spans="1:7" ht="15" customHeight="1" x14ac:dyDescent="0.2">
      <c r="A101" s="165"/>
      <c r="B101" s="405" t="s">
        <v>196</v>
      </c>
      <c r="C101" s="126" t="s">
        <v>193</v>
      </c>
      <c r="D101" s="127">
        <v>22.5</v>
      </c>
      <c r="E101" s="127"/>
      <c r="F101" s="127"/>
      <c r="G101" s="127"/>
    </row>
    <row r="102" spans="1:7" ht="15" customHeight="1" x14ac:dyDescent="0.2">
      <c r="A102" s="165"/>
      <c r="B102" s="406"/>
      <c r="C102" s="124" t="s">
        <v>194</v>
      </c>
      <c r="D102" s="125">
        <v>22.5</v>
      </c>
      <c r="E102" s="125"/>
      <c r="F102" s="125"/>
      <c r="G102" s="125"/>
    </row>
    <row r="103" spans="1:7" ht="15" customHeight="1" x14ac:dyDescent="0.2">
      <c r="A103" s="165"/>
      <c r="B103" s="405" t="s">
        <v>197</v>
      </c>
      <c r="C103" s="126" t="s">
        <v>193</v>
      </c>
      <c r="D103" s="127">
        <v>22.5</v>
      </c>
      <c r="E103" s="127"/>
      <c r="F103" s="127"/>
      <c r="G103" s="127"/>
    </row>
    <row r="104" spans="1:7" ht="15" customHeight="1" x14ac:dyDescent="0.2">
      <c r="A104" s="165"/>
      <c r="B104" s="406"/>
      <c r="C104" s="124" t="s">
        <v>194</v>
      </c>
      <c r="D104" s="125">
        <v>22.5</v>
      </c>
      <c r="E104" s="125"/>
      <c r="F104" s="125"/>
      <c r="G104" s="125"/>
    </row>
    <row r="105" spans="1:7" ht="15" customHeight="1" x14ac:dyDescent="0.2">
      <c r="A105" s="165"/>
      <c r="B105" s="405" t="s">
        <v>198</v>
      </c>
      <c r="C105" s="126" t="s">
        <v>199</v>
      </c>
      <c r="D105" s="142">
        <v>100</v>
      </c>
      <c r="E105" s="127"/>
      <c r="F105" s="127" t="s">
        <v>128</v>
      </c>
      <c r="G105" s="407" t="s">
        <v>178</v>
      </c>
    </row>
    <row r="106" spans="1:7" ht="15" customHeight="1" x14ac:dyDescent="0.2">
      <c r="A106" s="165"/>
      <c r="B106" s="406"/>
      <c r="C106" s="124" t="s">
        <v>200</v>
      </c>
      <c r="D106" s="125">
        <v>60</v>
      </c>
      <c r="E106" s="125"/>
      <c r="F106" s="125" t="s">
        <v>128</v>
      </c>
      <c r="G106" s="408"/>
    </row>
    <row r="107" spans="1:7" ht="15" customHeight="1" x14ac:dyDescent="0.2">
      <c r="A107" s="165"/>
      <c r="B107" s="405" t="s">
        <v>201</v>
      </c>
      <c r="C107" s="126" t="s">
        <v>140</v>
      </c>
      <c r="D107" s="127">
        <v>30</v>
      </c>
      <c r="E107" s="127"/>
      <c r="F107" s="127" t="s">
        <v>128</v>
      </c>
      <c r="G107" s="127"/>
    </row>
    <row r="108" spans="1:7" ht="15" customHeight="1" x14ac:dyDescent="0.2">
      <c r="A108" s="165"/>
      <c r="B108" s="406"/>
      <c r="C108" s="124" t="s">
        <v>119</v>
      </c>
      <c r="D108" s="125">
        <v>35</v>
      </c>
      <c r="E108" s="125"/>
      <c r="F108" s="125"/>
      <c r="G108" s="187" t="s">
        <v>202</v>
      </c>
    </row>
    <row r="109" spans="1:7" ht="15" customHeight="1" x14ac:dyDescent="0.2">
      <c r="A109" s="165"/>
      <c r="B109" s="405" t="s">
        <v>203</v>
      </c>
      <c r="C109" s="192" t="s">
        <v>160</v>
      </c>
      <c r="D109" s="142">
        <v>30</v>
      </c>
      <c r="E109" s="142"/>
      <c r="F109" s="142" t="s">
        <v>128</v>
      </c>
      <c r="G109" s="185" t="s">
        <v>204</v>
      </c>
    </row>
    <row r="110" spans="1:7" ht="15" customHeight="1" x14ac:dyDescent="0.2">
      <c r="A110" s="165"/>
      <c r="B110" s="416"/>
      <c r="C110" s="129" t="s">
        <v>129</v>
      </c>
      <c r="D110" s="130">
        <v>30</v>
      </c>
      <c r="E110" s="130"/>
      <c r="F110" s="130" t="s">
        <v>128</v>
      </c>
      <c r="G110" s="170" t="s">
        <v>204</v>
      </c>
    </row>
    <row r="111" spans="1:7" ht="15" customHeight="1" x14ac:dyDescent="0.2">
      <c r="A111" s="165"/>
      <c r="B111" s="416"/>
      <c r="C111" s="126" t="s">
        <v>140</v>
      </c>
      <c r="D111" s="127">
        <v>45</v>
      </c>
      <c r="E111" s="127"/>
      <c r="F111" s="127"/>
      <c r="G111" s="434" t="s">
        <v>178</v>
      </c>
    </row>
    <row r="112" spans="1:7" ht="15" customHeight="1" x14ac:dyDescent="0.2">
      <c r="A112" s="165"/>
      <c r="B112" s="416"/>
      <c r="C112" s="124" t="s">
        <v>119</v>
      </c>
      <c r="D112" s="125">
        <v>45</v>
      </c>
      <c r="E112" s="125"/>
      <c r="F112" s="125"/>
      <c r="G112" s="408"/>
    </row>
    <row r="113" spans="1:7" ht="15" customHeight="1" x14ac:dyDescent="0.2">
      <c r="A113" s="165"/>
      <c r="B113" s="189" t="s">
        <v>205</v>
      </c>
      <c r="C113" s="193" t="s">
        <v>206</v>
      </c>
      <c r="D113" s="125">
        <v>30</v>
      </c>
      <c r="E113" s="125"/>
      <c r="F113" s="125" t="s">
        <v>128</v>
      </c>
      <c r="G113" s="131" t="s">
        <v>204</v>
      </c>
    </row>
    <row r="114" spans="1:7" ht="15" customHeight="1" x14ac:dyDescent="0.2">
      <c r="A114" s="165"/>
      <c r="B114" s="189" t="s">
        <v>207</v>
      </c>
      <c r="C114" s="124" t="s">
        <v>129</v>
      </c>
      <c r="D114" s="125">
        <v>60</v>
      </c>
      <c r="E114" s="125"/>
      <c r="F114" s="125" t="s">
        <v>128</v>
      </c>
      <c r="G114" s="131" t="s">
        <v>178</v>
      </c>
    </row>
    <row r="115" spans="1:7" ht="15" customHeight="1" x14ac:dyDescent="0.2">
      <c r="A115" s="165"/>
      <c r="B115" s="405" t="s">
        <v>208</v>
      </c>
      <c r="C115" s="141" t="s">
        <v>129</v>
      </c>
      <c r="D115" s="142">
        <v>60</v>
      </c>
      <c r="E115" s="142"/>
      <c r="F115" s="142" t="s">
        <v>128</v>
      </c>
      <c r="G115" s="407" t="s">
        <v>178</v>
      </c>
    </row>
    <row r="116" spans="1:7" ht="15" customHeight="1" x14ac:dyDescent="0.2">
      <c r="A116" s="165"/>
      <c r="B116" s="406"/>
      <c r="C116" s="124" t="s">
        <v>119</v>
      </c>
      <c r="D116" s="125">
        <v>60</v>
      </c>
      <c r="E116" s="125"/>
      <c r="F116" s="125" t="s">
        <v>128</v>
      </c>
      <c r="G116" s="435"/>
    </row>
    <row r="117" spans="1:7" ht="15" customHeight="1" x14ac:dyDescent="0.2">
      <c r="A117" s="165"/>
      <c r="B117" s="405" t="s">
        <v>209</v>
      </c>
      <c r="C117" s="141" t="s">
        <v>167</v>
      </c>
      <c r="D117" s="142">
        <v>30</v>
      </c>
      <c r="E117" s="142"/>
      <c r="F117" s="142" t="s">
        <v>128</v>
      </c>
      <c r="G117" s="142" t="s">
        <v>97</v>
      </c>
    </row>
    <row r="118" spans="1:7" ht="15" customHeight="1" x14ac:dyDescent="0.2">
      <c r="A118" s="165"/>
      <c r="B118" s="406"/>
      <c r="C118" s="124" t="s">
        <v>160</v>
      </c>
      <c r="D118" s="125">
        <v>30</v>
      </c>
      <c r="E118" s="125"/>
      <c r="F118" s="125" t="s">
        <v>128</v>
      </c>
      <c r="G118" s="125" t="s">
        <v>97</v>
      </c>
    </row>
    <row r="119" spans="1:7" ht="15" customHeight="1" x14ac:dyDescent="0.2">
      <c r="A119" s="165"/>
      <c r="B119" s="405" t="s">
        <v>210</v>
      </c>
      <c r="C119" s="141" t="s">
        <v>167</v>
      </c>
      <c r="D119" s="142">
        <v>30</v>
      </c>
      <c r="E119" s="142"/>
      <c r="F119" s="142" t="s">
        <v>128</v>
      </c>
      <c r="G119" s="142"/>
    </row>
    <row r="120" spans="1:7" ht="15" customHeight="1" thickBot="1" x14ac:dyDescent="0.25">
      <c r="A120" s="165"/>
      <c r="B120" s="409"/>
      <c r="C120" s="126" t="s">
        <v>160</v>
      </c>
      <c r="D120" s="127">
        <v>30</v>
      </c>
      <c r="E120" s="127"/>
      <c r="F120" s="175" t="s">
        <v>128</v>
      </c>
      <c r="G120" s="194"/>
    </row>
    <row r="121" spans="1:7" ht="15" customHeight="1" thickBot="1" x14ac:dyDescent="0.25">
      <c r="A121" s="458"/>
      <c r="B121" s="459"/>
      <c r="C121" s="463"/>
      <c r="D121" s="195">
        <v>1979.4</v>
      </c>
      <c r="E121" s="196">
        <v>527.5</v>
      </c>
      <c r="F121" s="456"/>
      <c r="G121" s="457"/>
    </row>
    <row r="122" spans="1:7" ht="15" customHeight="1" x14ac:dyDescent="0.2">
      <c r="A122" s="177"/>
      <c r="B122" s="177"/>
      <c r="C122" s="177"/>
      <c r="D122" s="197"/>
      <c r="E122" s="197"/>
      <c r="F122" s="404"/>
      <c r="G122" s="404"/>
    </row>
    <row r="123" spans="1:7" ht="15" customHeight="1" x14ac:dyDescent="0.2">
      <c r="A123" s="177"/>
      <c r="B123" s="177"/>
      <c r="C123" s="177"/>
      <c r="D123" s="197"/>
      <c r="E123" s="197"/>
      <c r="F123" s="404"/>
      <c r="G123" s="404"/>
    </row>
    <row r="124" spans="1:7" ht="15" customHeight="1" x14ac:dyDescent="0.2">
      <c r="A124" s="177"/>
      <c r="B124" s="177"/>
      <c r="C124" s="177"/>
      <c r="D124" s="197"/>
      <c r="E124" s="197"/>
      <c r="F124" s="404"/>
      <c r="G124" s="404"/>
    </row>
    <row r="125" spans="1:7" ht="15" customHeight="1" x14ac:dyDescent="0.2">
      <c r="A125" s="177"/>
      <c r="B125" s="177"/>
      <c r="C125" s="177"/>
      <c r="D125" s="197"/>
      <c r="E125" s="197"/>
      <c r="F125" s="404"/>
      <c r="G125" s="404"/>
    </row>
    <row r="126" spans="1:7" ht="15" customHeight="1" x14ac:dyDescent="0.2">
      <c r="A126" s="177"/>
      <c r="B126" s="177"/>
      <c r="C126" s="177"/>
      <c r="D126" s="197"/>
      <c r="E126" s="197"/>
      <c r="F126" s="404"/>
      <c r="G126" s="404"/>
    </row>
    <row r="127" spans="1:7" ht="15" customHeight="1" x14ac:dyDescent="0.2">
      <c r="A127" s="162"/>
      <c r="B127" s="162"/>
      <c r="C127" s="162"/>
      <c r="D127" s="163"/>
      <c r="E127" s="163"/>
      <c r="F127" s="404"/>
      <c r="G127" s="404"/>
    </row>
    <row r="128" spans="1:7" ht="15" customHeight="1" thickBot="1" x14ac:dyDescent="0.25">
      <c r="A128" s="111" t="s">
        <v>105</v>
      </c>
      <c r="B128" s="112"/>
      <c r="C128" s="113"/>
      <c r="D128" s="163"/>
      <c r="E128" s="163"/>
      <c r="F128" s="404"/>
      <c r="G128" s="404"/>
    </row>
    <row r="129" spans="1:7" ht="15" customHeight="1" thickBot="1" x14ac:dyDescent="0.25">
      <c r="A129" s="115" t="s">
        <v>154</v>
      </c>
      <c r="B129" s="112"/>
      <c r="C129" s="113"/>
      <c r="D129" s="410" t="s">
        <v>107</v>
      </c>
      <c r="E129" s="411"/>
      <c r="F129" s="116"/>
      <c r="G129" s="114"/>
    </row>
    <row r="130" spans="1:7" ht="15" customHeight="1" thickBot="1" x14ac:dyDescent="0.25">
      <c r="A130" s="198" t="s">
        <v>108</v>
      </c>
      <c r="B130" s="199" t="s">
        <v>109</v>
      </c>
      <c r="C130" s="199" t="s">
        <v>110</v>
      </c>
      <c r="D130" s="200" t="s">
        <v>111</v>
      </c>
      <c r="E130" s="200" t="s">
        <v>112</v>
      </c>
      <c r="F130" s="117" t="s">
        <v>113</v>
      </c>
      <c r="G130" s="117" t="s">
        <v>114</v>
      </c>
    </row>
    <row r="131" spans="1:7" ht="15" customHeight="1" x14ac:dyDescent="0.2">
      <c r="A131" s="201">
        <v>3</v>
      </c>
      <c r="B131" s="405" t="s">
        <v>211</v>
      </c>
      <c r="C131" s="141" t="s">
        <v>212</v>
      </c>
      <c r="D131" s="142">
        <v>30</v>
      </c>
      <c r="E131" s="142"/>
      <c r="F131" s="142" t="s">
        <v>128</v>
      </c>
      <c r="G131" s="202"/>
    </row>
    <row r="132" spans="1:7" ht="15" customHeight="1" x14ac:dyDescent="0.2">
      <c r="A132" s="165" t="s">
        <v>156</v>
      </c>
      <c r="B132" s="406"/>
      <c r="C132" s="124" t="s">
        <v>160</v>
      </c>
      <c r="D132" s="125">
        <v>45</v>
      </c>
      <c r="E132" s="125"/>
      <c r="F132" s="125" t="s">
        <v>128</v>
      </c>
      <c r="G132" s="125"/>
    </row>
    <row r="133" spans="1:7" ht="15" customHeight="1" x14ac:dyDescent="0.2">
      <c r="A133" s="165" t="s">
        <v>157</v>
      </c>
      <c r="B133" s="464" t="s">
        <v>213</v>
      </c>
      <c r="C133" s="141" t="s">
        <v>160</v>
      </c>
      <c r="D133" s="142">
        <v>30</v>
      </c>
      <c r="E133" s="142"/>
      <c r="F133" s="142" t="s">
        <v>128</v>
      </c>
      <c r="G133" s="202"/>
    </row>
    <row r="134" spans="1:7" ht="15" customHeight="1" x14ac:dyDescent="0.2">
      <c r="A134" s="165"/>
      <c r="B134" s="465"/>
      <c r="C134" s="124" t="s">
        <v>193</v>
      </c>
      <c r="D134" s="125">
        <v>30</v>
      </c>
      <c r="E134" s="125"/>
      <c r="F134" s="125"/>
      <c r="G134" s="131" t="s">
        <v>214</v>
      </c>
    </row>
    <row r="135" spans="1:7" ht="15" customHeight="1" x14ac:dyDescent="0.2">
      <c r="A135" s="165"/>
      <c r="B135" s="405" t="s">
        <v>193</v>
      </c>
      <c r="C135" s="141" t="s">
        <v>194</v>
      </c>
      <c r="D135" s="142">
        <v>30</v>
      </c>
      <c r="E135" s="142"/>
      <c r="F135" s="142" t="s">
        <v>128</v>
      </c>
      <c r="G135" s="202"/>
    </row>
    <row r="136" spans="1:7" ht="15" customHeight="1" x14ac:dyDescent="0.2">
      <c r="A136" s="165"/>
      <c r="B136" s="416"/>
      <c r="C136" s="124" t="s">
        <v>167</v>
      </c>
      <c r="D136" s="125">
        <v>30</v>
      </c>
      <c r="E136" s="125"/>
      <c r="F136" s="125"/>
      <c r="G136" s="131" t="s">
        <v>215</v>
      </c>
    </row>
    <row r="137" spans="1:7" ht="15" customHeight="1" x14ac:dyDescent="0.2">
      <c r="A137" s="165"/>
      <c r="B137" s="416" t="s">
        <v>167</v>
      </c>
      <c r="C137" s="126" t="s">
        <v>216</v>
      </c>
      <c r="D137" s="127">
        <v>90</v>
      </c>
      <c r="E137" s="127"/>
      <c r="F137" s="127"/>
      <c r="G137" s="127"/>
    </row>
    <row r="138" spans="1:7" ht="15" customHeight="1" x14ac:dyDescent="0.2">
      <c r="A138" s="165"/>
      <c r="B138" s="406"/>
      <c r="C138" s="124" t="s">
        <v>140</v>
      </c>
      <c r="D138" s="125">
        <v>22.5</v>
      </c>
      <c r="E138" s="125"/>
      <c r="F138" s="125"/>
      <c r="G138" s="125"/>
    </row>
    <row r="139" spans="1:7" ht="15" customHeight="1" x14ac:dyDescent="0.2">
      <c r="A139" s="165"/>
      <c r="B139" s="405" t="s">
        <v>217</v>
      </c>
      <c r="C139" s="141" t="s">
        <v>216</v>
      </c>
      <c r="D139" s="142">
        <v>45</v>
      </c>
      <c r="E139" s="142"/>
      <c r="F139" s="142" t="s">
        <v>128</v>
      </c>
      <c r="G139" s="142"/>
    </row>
    <row r="140" spans="1:7" ht="15" customHeight="1" x14ac:dyDescent="0.2">
      <c r="A140" s="165"/>
      <c r="B140" s="406"/>
      <c r="C140" s="126" t="s">
        <v>140</v>
      </c>
      <c r="D140" s="127">
        <v>22.5</v>
      </c>
      <c r="E140" s="127"/>
      <c r="F140" s="127"/>
      <c r="G140" s="127"/>
    </row>
    <row r="141" spans="1:7" ht="15" customHeight="1" x14ac:dyDescent="0.2">
      <c r="A141" s="165"/>
      <c r="B141" s="405" t="s">
        <v>218</v>
      </c>
      <c r="C141" s="141" t="s">
        <v>216</v>
      </c>
      <c r="D141" s="142">
        <v>45</v>
      </c>
      <c r="E141" s="142"/>
      <c r="F141" s="142" t="s">
        <v>128</v>
      </c>
      <c r="G141" s="203"/>
    </row>
    <row r="142" spans="1:7" ht="15" customHeight="1" x14ac:dyDescent="0.2">
      <c r="A142" s="165"/>
      <c r="B142" s="406"/>
      <c r="C142" s="124" t="s">
        <v>140</v>
      </c>
      <c r="D142" s="125">
        <v>22.5</v>
      </c>
      <c r="E142" s="125"/>
      <c r="F142" s="125"/>
      <c r="G142" s="174"/>
    </row>
    <row r="143" spans="1:7" ht="15" customHeight="1" x14ac:dyDescent="0.2">
      <c r="A143" s="165"/>
      <c r="B143" s="405" t="s">
        <v>219</v>
      </c>
      <c r="C143" s="141" t="s">
        <v>140</v>
      </c>
      <c r="D143" s="142">
        <v>30</v>
      </c>
      <c r="E143" s="142"/>
      <c r="F143" s="142" t="s">
        <v>128</v>
      </c>
      <c r="G143" s="412" t="s">
        <v>220</v>
      </c>
    </row>
    <row r="144" spans="1:7" ht="15" customHeight="1" x14ac:dyDescent="0.2">
      <c r="A144" s="165"/>
      <c r="B144" s="416"/>
      <c r="C144" s="126" t="s">
        <v>160</v>
      </c>
      <c r="D144" s="127">
        <v>30</v>
      </c>
      <c r="E144" s="127"/>
      <c r="F144" s="127" t="s">
        <v>128</v>
      </c>
      <c r="G144" s="413"/>
    </row>
    <row r="145" spans="1:7" ht="15" customHeight="1" x14ac:dyDescent="0.2">
      <c r="A145" s="165"/>
      <c r="B145" s="416"/>
      <c r="C145" s="129" t="s">
        <v>193</v>
      </c>
      <c r="D145" s="130">
        <v>22.5</v>
      </c>
      <c r="E145" s="130"/>
      <c r="F145" s="130"/>
      <c r="G145" s="413"/>
    </row>
    <row r="146" spans="1:7" ht="15" customHeight="1" x14ac:dyDescent="0.2">
      <c r="A146" s="165"/>
      <c r="B146" s="416"/>
      <c r="C146" s="126" t="s">
        <v>129</v>
      </c>
      <c r="D146" s="127">
        <v>30</v>
      </c>
      <c r="E146" s="127"/>
      <c r="F146" s="127" t="s">
        <v>128</v>
      </c>
      <c r="G146" s="413" t="s">
        <v>221</v>
      </c>
    </row>
    <row r="147" spans="1:7" ht="15" customHeight="1" x14ac:dyDescent="0.2">
      <c r="A147" s="165"/>
      <c r="B147" s="406"/>
      <c r="C147" s="124" t="s">
        <v>167</v>
      </c>
      <c r="D147" s="125">
        <v>30</v>
      </c>
      <c r="E147" s="125"/>
      <c r="F147" s="125" t="s">
        <v>128</v>
      </c>
      <c r="G147" s="413"/>
    </row>
    <row r="148" spans="1:7" ht="15" customHeight="1" x14ac:dyDescent="0.2">
      <c r="A148" s="165"/>
      <c r="B148" s="405" t="s">
        <v>222</v>
      </c>
      <c r="C148" s="126" t="s">
        <v>179</v>
      </c>
      <c r="D148" s="127">
        <v>30</v>
      </c>
      <c r="E148" s="127"/>
      <c r="F148" s="127" t="s">
        <v>128</v>
      </c>
      <c r="G148" s="127"/>
    </row>
    <row r="149" spans="1:7" ht="15" customHeight="1" x14ac:dyDescent="0.2">
      <c r="A149" s="165"/>
      <c r="B149" s="406"/>
      <c r="C149" s="124" t="s">
        <v>167</v>
      </c>
      <c r="D149" s="125">
        <v>30</v>
      </c>
      <c r="E149" s="125"/>
      <c r="F149" s="125"/>
      <c r="G149" s="125"/>
    </row>
    <row r="150" spans="1:7" ht="15" customHeight="1" x14ac:dyDescent="0.2">
      <c r="A150" s="165"/>
      <c r="B150" s="437" t="s">
        <v>223</v>
      </c>
      <c r="C150" s="126" t="s">
        <v>140</v>
      </c>
      <c r="D150" s="127">
        <v>30</v>
      </c>
      <c r="E150" s="127"/>
      <c r="F150" s="127" t="s">
        <v>128</v>
      </c>
      <c r="G150" s="127"/>
    </row>
    <row r="151" spans="1:7" ht="15" customHeight="1" x14ac:dyDescent="0.2">
      <c r="A151" s="165"/>
      <c r="B151" s="438"/>
      <c r="C151" s="126" t="s">
        <v>160</v>
      </c>
      <c r="D151" s="127">
        <v>30</v>
      </c>
      <c r="E151" s="204"/>
      <c r="F151" s="125" t="s">
        <v>128</v>
      </c>
      <c r="G151" s="127"/>
    </row>
    <row r="152" spans="1:7" ht="23.25" customHeight="1" x14ac:dyDescent="0.2">
      <c r="A152" s="165"/>
      <c r="B152" s="405" t="s">
        <v>224</v>
      </c>
      <c r="C152" s="141" t="s">
        <v>140</v>
      </c>
      <c r="D152" s="142">
        <v>30</v>
      </c>
      <c r="E152" s="142"/>
      <c r="F152" s="127" t="s">
        <v>128</v>
      </c>
      <c r="G152" s="450" t="s">
        <v>225</v>
      </c>
    </row>
    <row r="153" spans="1:7" ht="15" customHeight="1" x14ac:dyDescent="0.2">
      <c r="A153" s="165"/>
      <c r="B153" s="416"/>
      <c r="C153" s="124" t="s">
        <v>160</v>
      </c>
      <c r="D153" s="125">
        <v>30</v>
      </c>
      <c r="E153" s="125"/>
      <c r="F153" s="125" t="s">
        <v>128</v>
      </c>
      <c r="G153" s="455"/>
    </row>
    <row r="154" spans="1:7" ht="15" customHeight="1" x14ac:dyDescent="0.2">
      <c r="A154" s="165"/>
      <c r="B154" s="416" t="s">
        <v>226</v>
      </c>
      <c r="C154" s="126" t="s">
        <v>160</v>
      </c>
      <c r="D154" s="127">
        <v>22.5</v>
      </c>
      <c r="E154" s="127"/>
      <c r="F154" s="127"/>
      <c r="G154" s="127"/>
    </row>
    <row r="155" spans="1:7" ht="12" customHeight="1" x14ac:dyDescent="0.2">
      <c r="A155" s="165"/>
      <c r="B155" s="406"/>
      <c r="C155" s="124" t="s">
        <v>140</v>
      </c>
      <c r="D155" s="125">
        <v>22.5</v>
      </c>
      <c r="E155" s="125"/>
      <c r="F155" s="125"/>
      <c r="G155" s="125"/>
    </row>
    <row r="156" spans="1:7" ht="15" customHeight="1" x14ac:dyDescent="0.2">
      <c r="A156" s="165"/>
      <c r="B156" s="405" t="s">
        <v>227</v>
      </c>
      <c r="C156" s="126" t="s">
        <v>160</v>
      </c>
      <c r="D156" s="127">
        <v>22.5</v>
      </c>
      <c r="E156" s="127"/>
      <c r="F156" s="114"/>
      <c r="G156" s="127"/>
    </row>
    <row r="157" spans="1:7" ht="15" customHeight="1" x14ac:dyDescent="0.2">
      <c r="A157" s="165"/>
      <c r="B157" s="406"/>
      <c r="C157" s="124" t="s">
        <v>140</v>
      </c>
      <c r="D157" s="125">
        <v>22.5</v>
      </c>
      <c r="E157" s="125"/>
      <c r="F157" s="206"/>
      <c r="G157" s="125"/>
    </row>
    <row r="158" spans="1:7" ht="23.25" customHeight="1" x14ac:dyDescent="0.2">
      <c r="A158" s="165"/>
      <c r="B158" s="405" t="s">
        <v>228</v>
      </c>
      <c r="C158" s="126" t="s">
        <v>140</v>
      </c>
      <c r="D158" s="127">
        <v>30</v>
      </c>
      <c r="E158" s="127"/>
      <c r="F158" s="114"/>
      <c r="G158" s="450" t="s">
        <v>229</v>
      </c>
    </row>
    <row r="159" spans="1:7" ht="15" customHeight="1" x14ac:dyDescent="0.2">
      <c r="A159" s="165"/>
      <c r="B159" s="406"/>
      <c r="C159" s="124" t="s">
        <v>160</v>
      </c>
      <c r="D159" s="125">
        <v>30</v>
      </c>
      <c r="E159" s="125"/>
      <c r="F159" s="114"/>
      <c r="G159" s="451"/>
    </row>
    <row r="160" spans="1:7" ht="15" customHeight="1" x14ac:dyDescent="0.2">
      <c r="A160" s="165"/>
      <c r="B160" s="405" t="s">
        <v>230</v>
      </c>
      <c r="C160" s="126" t="s">
        <v>140</v>
      </c>
      <c r="D160" s="127">
        <v>50</v>
      </c>
      <c r="E160" s="127"/>
      <c r="F160" s="142" t="s">
        <v>128</v>
      </c>
      <c r="G160" s="407" t="s">
        <v>178</v>
      </c>
    </row>
    <row r="161" spans="1:7" ht="15" customHeight="1" x14ac:dyDescent="0.2">
      <c r="A161" s="165"/>
      <c r="B161" s="406"/>
      <c r="C161" s="124" t="s">
        <v>167</v>
      </c>
      <c r="D161" s="125">
        <v>30</v>
      </c>
      <c r="E161" s="125"/>
      <c r="F161" s="125"/>
      <c r="G161" s="408"/>
    </row>
    <row r="162" spans="1:7" ht="15" customHeight="1" x14ac:dyDescent="0.2">
      <c r="A162" s="165"/>
      <c r="B162" s="437" t="s">
        <v>231</v>
      </c>
      <c r="C162" s="126" t="s">
        <v>140</v>
      </c>
      <c r="D162" s="127">
        <v>30</v>
      </c>
      <c r="E162" s="127"/>
      <c r="F162" s="127" t="s">
        <v>128</v>
      </c>
      <c r="G162" s="128" t="s">
        <v>178</v>
      </c>
    </row>
    <row r="163" spans="1:7" ht="15" customHeight="1" x14ac:dyDescent="0.2">
      <c r="A163" s="165"/>
      <c r="B163" s="438"/>
      <c r="C163" s="124" t="s">
        <v>167</v>
      </c>
      <c r="D163" s="125">
        <v>22.5</v>
      </c>
      <c r="E163" s="125"/>
      <c r="F163" s="125"/>
      <c r="G163" s="207"/>
    </row>
    <row r="164" spans="1:7" ht="15" customHeight="1" x14ac:dyDescent="0.2">
      <c r="A164" s="165"/>
      <c r="B164" s="405" t="s">
        <v>232</v>
      </c>
      <c r="C164" s="141" t="s">
        <v>140</v>
      </c>
      <c r="D164" s="142">
        <v>22.5</v>
      </c>
      <c r="E164" s="142"/>
      <c r="F164" s="142"/>
      <c r="G164" s="203"/>
    </row>
    <row r="165" spans="1:7" ht="15" customHeight="1" thickBot="1" x14ac:dyDescent="0.25">
      <c r="A165" s="165"/>
      <c r="B165" s="409"/>
      <c r="C165" s="208" t="s">
        <v>167</v>
      </c>
      <c r="D165" s="175">
        <v>50</v>
      </c>
      <c r="E165" s="175"/>
      <c r="F165" s="175" t="s">
        <v>128</v>
      </c>
      <c r="G165" s="194" t="s">
        <v>178</v>
      </c>
    </row>
    <row r="166" spans="1:7" ht="15" customHeight="1" thickBot="1" x14ac:dyDescent="0.25">
      <c r="A166" s="439" t="s">
        <v>233</v>
      </c>
      <c r="B166" s="440"/>
      <c r="C166" s="441"/>
      <c r="D166" s="160">
        <v>3525.4</v>
      </c>
      <c r="E166" s="160">
        <v>1967.5</v>
      </c>
      <c r="F166" s="161"/>
      <c r="G166" s="114"/>
    </row>
    <row r="167" spans="1:7" ht="15" customHeight="1" thickBot="1" x14ac:dyDescent="0.25">
      <c r="A167" s="114"/>
      <c r="B167" s="209"/>
      <c r="C167" s="132"/>
      <c r="D167" s="114"/>
      <c r="E167" s="114"/>
      <c r="F167" s="114"/>
      <c r="G167" s="114"/>
    </row>
    <row r="168" spans="1:7" ht="15" customHeight="1" thickBot="1" x14ac:dyDescent="0.25">
      <c r="A168" s="210"/>
      <c r="B168" s="209"/>
      <c r="C168" s="132"/>
      <c r="D168" s="410" t="s">
        <v>107</v>
      </c>
      <c r="E168" s="411"/>
      <c r="F168" s="116"/>
      <c r="G168" s="114"/>
    </row>
    <row r="169" spans="1:7" ht="15" customHeight="1" thickBot="1" x14ac:dyDescent="0.25">
      <c r="A169" s="117" t="s">
        <v>108</v>
      </c>
      <c r="B169" s="117" t="s">
        <v>109</v>
      </c>
      <c r="C169" s="117" t="s">
        <v>110</v>
      </c>
      <c r="D169" s="119" t="s">
        <v>111</v>
      </c>
      <c r="E169" s="119" t="s">
        <v>112</v>
      </c>
      <c r="F169" s="117" t="s">
        <v>113</v>
      </c>
      <c r="G169" s="117" t="s">
        <v>114</v>
      </c>
    </row>
    <row r="170" spans="1:7" ht="15" customHeight="1" x14ac:dyDescent="0.2">
      <c r="A170" s="164">
        <v>4</v>
      </c>
      <c r="B170" s="452" t="s">
        <v>234</v>
      </c>
      <c r="C170" s="122" t="s">
        <v>119</v>
      </c>
      <c r="D170" s="123">
        <v>30</v>
      </c>
      <c r="E170" s="123"/>
      <c r="F170" s="127"/>
      <c r="G170" s="127"/>
    </row>
    <row r="171" spans="1:7" ht="15" customHeight="1" x14ac:dyDescent="0.2">
      <c r="A171" s="165" t="s">
        <v>235</v>
      </c>
      <c r="B171" s="438"/>
      <c r="C171" s="124" t="s">
        <v>140</v>
      </c>
      <c r="D171" s="125">
        <v>30</v>
      </c>
      <c r="E171" s="125"/>
      <c r="F171" s="125"/>
      <c r="G171" s="125"/>
    </row>
    <row r="172" spans="1:7" ht="38.25" x14ac:dyDescent="0.2">
      <c r="A172" s="165"/>
      <c r="B172" s="453" t="s">
        <v>236</v>
      </c>
      <c r="C172" s="448" t="s">
        <v>237</v>
      </c>
      <c r="D172" s="428"/>
      <c r="E172" s="428">
        <v>320</v>
      </c>
      <c r="F172" s="428" t="s">
        <v>238</v>
      </c>
      <c r="G172" s="205" t="s">
        <v>239</v>
      </c>
    </row>
    <row r="173" spans="1:7" ht="22.5" customHeight="1" x14ac:dyDescent="0.2">
      <c r="A173" s="165"/>
      <c r="B173" s="454"/>
      <c r="C173" s="449"/>
      <c r="D173" s="427"/>
      <c r="E173" s="427"/>
      <c r="F173" s="427"/>
      <c r="G173" s="191" t="s">
        <v>240</v>
      </c>
    </row>
    <row r="174" spans="1:7" ht="15" customHeight="1" x14ac:dyDescent="0.2">
      <c r="A174" s="165"/>
      <c r="B174" s="405" t="s">
        <v>241</v>
      </c>
      <c r="C174" s="126" t="s">
        <v>119</v>
      </c>
      <c r="D174" s="127"/>
      <c r="E174" s="428">
        <v>232</v>
      </c>
      <c r="F174" s="127"/>
      <c r="G174" s="127"/>
    </row>
    <row r="175" spans="1:7" ht="15" customHeight="1" x14ac:dyDescent="0.2">
      <c r="A175" s="165"/>
      <c r="B175" s="406"/>
      <c r="C175" s="124" t="s">
        <v>129</v>
      </c>
      <c r="D175" s="125"/>
      <c r="E175" s="427"/>
      <c r="F175" s="125" t="s">
        <v>128</v>
      </c>
      <c r="G175" s="125"/>
    </row>
    <row r="176" spans="1:7" ht="15" customHeight="1" x14ac:dyDescent="0.2">
      <c r="A176" s="165"/>
      <c r="B176" s="405" t="s">
        <v>242</v>
      </c>
      <c r="C176" s="126" t="s">
        <v>119</v>
      </c>
      <c r="D176" s="127"/>
      <c r="E176" s="142">
        <v>138.5</v>
      </c>
      <c r="F176" s="127"/>
      <c r="G176" s="127"/>
    </row>
    <row r="177" spans="1:7" ht="15" customHeight="1" x14ac:dyDescent="0.2">
      <c r="A177" s="165"/>
      <c r="B177" s="416"/>
      <c r="C177" s="129" t="s">
        <v>129</v>
      </c>
      <c r="D177" s="130"/>
      <c r="E177" s="130">
        <v>104</v>
      </c>
      <c r="F177" s="130" t="s">
        <v>128</v>
      </c>
      <c r="G177" s="130"/>
    </row>
    <row r="178" spans="1:7" ht="15" customHeight="1" x14ac:dyDescent="0.2">
      <c r="A178" s="165"/>
      <c r="B178" s="416"/>
      <c r="C178" s="126" t="s">
        <v>119</v>
      </c>
      <c r="D178" s="127">
        <v>30</v>
      </c>
      <c r="E178" s="127"/>
      <c r="F178" s="127"/>
      <c r="G178" s="128" t="s">
        <v>162</v>
      </c>
    </row>
    <row r="179" spans="1:7" ht="15" customHeight="1" x14ac:dyDescent="0.2">
      <c r="A179" s="165"/>
      <c r="B179" s="406"/>
      <c r="C179" s="124" t="s">
        <v>129</v>
      </c>
      <c r="D179" s="125">
        <v>30</v>
      </c>
      <c r="E179" s="125"/>
      <c r="F179" s="125"/>
      <c r="G179" s="131" t="s">
        <v>162</v>
      </c>
    </row>
    <row r="180" spans="1:7" ht="15" customHeight="1" x14ac:dyDescent="0.2">
      <c r="A180" s="165"/>
      <c r="B180" s="405" t="s">
        <v>243</v>
      </c>
      <c r="C180" s="141" t="s">
        <v>119</v>
      </c>
      <c r="D180" s="142"/>
      <c r="E180" s="428">
        <v>413</v>
      </c>
      <c r="F180" s="142" t="s">
        <v>128</v>
      </c>
      <c r="G180" s="412" t="s">
        <v>244</v>
      </c>
    </row>
    <row r="181" spans="1:7" ht="15" customHeight="1" x14ac:dyDescent="0.2">
      <c r="A181" s="165"/>
      <c r="B181" s="416"/>
      <c r="C181" s="129" t="s">
        <v>129</v>
      </c>
      <c r="D181" s="130"/>
      <c r="E181" s="429"/>
      <c r="F181" s="130" t="s">
        <v>128</v>
      </c>
      <c r="G181" s="413"/>
    </row>
    <row r="182" spans="1:7" ht="15" customHeight="1" x14ac:dyDescent="0.2">
      <c r="A182" s="165"/>
      <c r="B182" s="416"/>
      <c r="C182" s="126" t="s">
        <v>119</v>
      </c>
      <c r="D182" s="127">
        <v>30</v>
      </c>
      <c r="E182" s="127"/>
      <c r="F182" s="127"/>
      <c r="G182" s="128" t="s">
        <v>162</v>
      </c>
    </row>
    <row r="183" spans="1:7" ht="15" customHeight="1" x14ac:dyDescent="0.2">
      <c r="A183" s="165"/>
      <c r="B183" s="416"/>
      <c r="C183" s="124" t="s">
        <v>129</v>
      </c>
      <c r="D183" s="125">
        <v>30</v>
      </c>
      <c r="E183" s="125"/>
      <c r="F183" s="125"/>
      <c r="G183" s="131" t="s">
        <v>162</v>
      </c>
    </row>
    <row r="184" spans="1:7" ht="15" customHeight="1" x14ac:dyDescent="0.2">
      <c r="A184" s="165"/>
      <c r="B184" s="146" t="s">
        <v>245</v>
      </c>
      <c r="C184" s="137" t="s">
        <v>246</v>
      </c>
      <c r="D184" s="135">
        <v>30</v>
      </c>
      <c r="E184" s="135"/>
      <c r="F184" s="135" t="s">
        <v>128</v>
      </c>
      <c r="G184" s="136" t="s">
        <v>152</v>
      </c>
    </row>
    <row r="185" spans="1:7" ht="15" customHeight="1" x14ac:dyDescent="0.2">
      <c r="A185" s="165"/>
      <c r="B185" s="143" t="s">
        <v>247</v>
      </c>
      <c r="C185" s="126" t="s">
        <v>119</v>
      </c>
      <c r="D185" s="127">
        <v>22.5</v>
      </c>
      <c r="E185" s="127"/>
      <c r="F185" s="127"/>
      <c r="G185" s="128" t="s">
        <v>162</v>
      </c>
    </row>
    <row r="186" spans="1:7" ht="15" customHeight="1" thickBot="1" x14ac:dyDescent="0.25">
      <c r="A186" s="165"/>
      <c r="B186" s="211" t="s">
        <v>248</v>
      </c>
      <c r="C186" s="208" t="s">
        <v>129</v>
      </c>
      <c r="D186" s="175">
        <v>22.5</v>
      </c>
      <c r="E186" s="175"/>
      <c r="F186" s="175"/>
      <c r="G186" s="194" t="s">
        <v>162</v>
      </c>
    </row>
    <row r="187" spans="1:7" ht="15" customHeight="1" thickBot="1" x14ac:dyDescent="0.25">
      <c r="A187" s="439" t="s">
        <v>249</v>
      </c>
      <c r="B187" s="440"/>
      <c r="C187" s="441"/>
      <c r="D187" s="159">
        <v>255</v>
      </c>
      <c r="E187" s="160">
        <v>1207.5</v>
      </c>
      <c r="F187" s="161"/>
      <c r="G187" s="114"/>
    </row>
    <row r="188" spans="1:7" ht="15" customHeight="1" thickBot="1" x14ac:dyDescent="0.25">
      <c r="A188" s="111" t="s">
        <v>105</v>
      </c>
      <c r="B188" s="112"/>
      <c r="C188" s="113"/>
      <c r="D188" s="163"/>
      <c r="E188" s="163"/>
      <c r="F188" s="161"/>
      <c r="G188" s="114"/>
    </row>
    <row r="189" spans="1:7" ht="15" customHeight="1" thickBot="1" x14ac:dyDescent="0.25">
      <c r="A189" s="115" t="s">
        <v>154</v>
      </c>
      <c r="B189" s="112"/>
      <c r="C189" s="113"/>
      <c r="D189" s="410" t="s">
        <v>107</v>
      </c>
      <c r="E189" s="411"/>
      <c r="F189" s="116"/>
      <c r="G189" s="114"/>
    </row>
    <row r="190" spans="1:7" ht="15" customHeight="1" thickBot="1" x14ac:dyDescent="0.25">
      <c r="A190" s="117" t="s">
        <v>108</v>
      </c>
      <c r="B190" s="117" t="s">
        <v>109</v>
      </c>
      <c r="C190" s="117" t="s">
        <v>110</v>
      </c>
      <c r="D190" s="119" t="s">
        <v>111</v>
      </c>
      <c r="E190" s="119" t="s">
        <v>112</v>
      </c>
      <c r="F190" s="117" t="s">
        <v>113</v>
      </c>
      <c r="G190" s="117" t="s">
        <v>114</v>
      </c>
    </row>
    <row r="191" spans="1:7" ht="15" customHeight="1" x14ac:dyDescent="0.2">
      <c r="A191" s="164">
        <v>5</v>
      </c>
      <c r="B191" s="442" t="s">
        <v>250</v>
      </c>
      <c r="C191" s="122" t="s">
        <v>142</v>
      </c>
      <c r="D191" s="123"/>
      <c r="E191" s="426">
        <v>282</v>
      </c>
      <c r="F191" s="123" t="s">
        <v>128</v>
      </c>
      <c r="G191" s="123"/>
    </row>
    <row r="192" spans="1:7" ht="15" customHeight="1" x14ac:dyDescent="0.2">
      <c r="A192" s="165" t="s">
        <v>194</v>
      </c>
      <c r="B192" s="416"/>
      <c r="C192" s="129" t="s">
        <v>194</v>
      </c>
      <c r="D192" s="130"/>
      <c r="E192" s="443"/>
      <c r="F192" s="130" t="s">
        <v>128</v>
      </c>
      <c r="G192" s="130"/>
    </row>
    <row r="193" spans="1:7" ht="15" customHeight="1" x14ac:dyDescent="0.2">
      <c r="A193" s="165" t="s">
        <v>251</v>
      </c>
      <c r="B193" s="416"/>
      <c r="C193" s="213" t="s">
        <v>142</v>
      </c>
      <c r="D193" s="168">
        <v>30</v>
      </c>
      <c r="E193" s="214"/>
      <c r="F193" s="214"/>
      <c r="G193" s="215" t="s">
        <v>252</v>
      </c>
    </row>
    <row r="194" spans="1:7" ht="15" customHeight="1" x14ac:dyDescent="0.2">
      <c r="A194" s="165" t="s">
        <v>253</v>
      </c>
      <c r="B194" s="406"/>
      <c r="C194" s="139" t="s">
        <v>194</v>
      </c>
      <c r="D194" s="125">
        <v>30</v>
      </c>
      <c r="E194" s="216"/>
      <c r="F194" s="216"/>
      <c r="G194" s="187" t="s">
        <v>252</v>
      </c>
    </row>
    <row r="195" spans="1:7" ht="15" customHeight="1" x14ac:dyDescent="0.2">
      <c r="A195" s="165"/>
      <c r="B195" s="405" t="s">
        <v>254</v>
      </c>
      <c r="C195" s="126" t="s">
        <v>142</v>
      </c>
      <c r="D195" s="127"/>
      <c r="E195" s="428">
        <v>216</v>
      </c>
      <c r="F195" s="127" t="s">
        <v>128</v>
      </c>
      <c r="G195" s="450" t="s">
        <v>255</v>
      </c>
    </row>
    <row r="196" spans="1:7" ht="15" customHeight="1" x14ac:dyDescent="0.2">
      <c r="A196" s="165"/>
      <c r="B196" s="406"/>
      <c r="C196" s="126" t="s">
        <v>194</v>
      </c>
      <c r="D196" s="127"/>
      <c r="E196" s="427"/>
      <c r="F196" s="127" t="s">
        <v>128</v>
      </c>
      <c r="G196" s="451"/>
    </row>
    <row r="197" spans="1:7" ht="15" customHeight="1" x14ac:dyDescent="0.2">
      <c r="A197" s="165"/>
      <c r="B197" s="405" t="s">
        <v>256</v>
      </c>
      <c r="C197" s="141" t="s">
        <v>142</v>
      </c>
      <c r="D197" s="142"/>
      <c r="E197" s="428">
        <v>764</v>
      </c>
      <c r="F197" s="142"/>
      <c r="G197" s="142"/>
    </row>
    <row r="198" spans="1:7" ht="15" customHeight="1" x14ac:dyDescent="0.2">
      <c r="A198" s="165"/>
      <c r="B198" s="406"/>
      <c r="C198" s="126" t="s">
        <v>194</v>
      </c>
      <c r="D198" s="127"/>
      <c r="E198" s="427"/>
      <c r="F198" s="127"/>
      <c r="G198" s="127"/>
    </row>
    <row r="199" spans="1:7" ht="15" customHeight="1" x14ac:dyDescent="0.2">
      <c r="A199" s="165"/>
      <c r="B199" s="405" t="s">
        <v>257</v>
      </c>
      <c r="C199" s="141" t="s">
        <v>142</v>
      </c>
      <c r="D199" s="142"/>
      <c r="E199" s="428">
        <v>300</v>
      </c>
      <c r="F199" s="142" t="s">
        <v>128</v>
      </c>
      <c r="G199" s="142"/>
    </row>
    <row r="200" spans="1:7" ht="15" customHeight="1" x14ac:dyDescent="0.2">
      <c r="A200" s="165"/>
      <c r="B200" s="406"/>
      <c r="C200" s="126" t="s">
        <v>194</v>
      </c>
      <c r="D200" s="127"/>
      <c r="E200" s="427"/>
      <c r="F200" s="127" t="s">
        <v>128</v>
      </c>
      <c r="G200" s="218"/>
    </row>
    <row r="201" spans="1:7" ht="15" customHeight="1" x14ac:dyDescent="0.2">
      <c r="A201" s="165"/>
      <c r="B201" s="405" t="s">
        <v>258</v>
      </c>
      <c r="C201" s="141" t="s">
        <v>142</v>
      </c>
      <c r="D201" s="142"/>
      <c r="E201" s="428">
        <v>420</v>
      </c>
      <c r="F201" s="142" t="s">
        <v>128</v>
      </c>
      <c r="G201" s="142"/>
    </row>
    <row r="202" spans="1:7" ht="15" customHeight="1" x14ac:dyDescent="0.2">
      <c r="A202" s="165"/>
      <c r="B202" s="406"/>
      <c r="C202" s="124" t="s">
        <v>194</v>
      </c>
      <c r="D202" s="125"/>
      <c r="E202" s="429"/>
      <c r="F202" s="125" t="s">
        <v>128</v>
      </c>
      <c r="G202" s="125"/>
    </row>
    <row r="203" spans="1:7" ht="15" customHeight="1" x14ac:dyDescent="0.2">
      <c r="A203" s="165"/>
      <c r="B203" s="405" t="s">
        <v>259</v>
      </c>
      <c r="C203" s="141" t="s">
        <v>142</v>
      </c>
      <c r="D203" s="142"/>
      <c r="E203" s="127">
        <v>40</v>
      </c>
      <c r="F203" s="127" t="s">
        <v>128</v>
      </c>
      <c r="G203" s="127"/>
    </row>
    <row r="204" spans="1:7" ht="15" customHeight="1" x14ac:dyDescent="0.2">
      <c r="A204" s="165"/>
      <c r="B204" s="406"/>
      <c r="C204" s="124" t="s">
        <v>194</v>
      </c>
      <c r="D204" s="125"/>
      <c r="E204" s="127">
        <v>40</v>
      </c>
      <c r="F204" s="142" t="s">
        <v>128</v>
      </c>
      <c r="G204" s="142"/>
    </row>
    <row r="205" spans="1:7" ht="15" customHeight="1" x14ac:dyDescent="0.2">
      <c r="A205" s="165"/>
      <c r="B205" s="405" t="s">
        <v>260</v>
      </c>
      <c r="C205" s="141" t="s">
        <v>194</v>
      </c>
      <c r="D205" s="142"/>
      <c r="E205" s="428">
        <v>339.3</v>
      </c>
      <c r="F205" s="142" t="s">
        <v>128</v>
      </c>
      <c r="G205" s="142"/>
    </row>
    <row r="206" spans="1:7" ht="15" customHeight="1" x14ac:dyDescent="0.2">
      <c r="A206" s="165"/>
      <c r="B206" s="416"/>
      <c r="C206" s="129" t="s">
        <v>142</v>
      </c>
      <c r="D206" s="130"/>
      <c r="E206" s="429"/>
      <c r="F206" s="130" t="s">
        <v>128</v>
      </c>
      <c r="G206" s="130"/>
    </row>
    <row r="207" spans="1:7" ht="15" customHeight="1" x14ac:dyDescent="0.2">
      <c r="A207" s="165"/>
      <c r="B207" s="406"/>
      <c r="C207" s="219" t="s">
        <v>253</v>
      </c>
      <c r="D207" s="125">
        <v>30</v>
      </c>
      <c r="E207" s="216"/>
      <c r="F207" s="216"/>
      <c r="G207" s="131" t="s">
        <v>162</v>
      </c>
    </row>
    <row r="208" spans="1:7" ht="15" customHeight="1" x14ac:dyDescent="0.2">
      <c r="A208" s="165"/>
      <c r="B208" s="405" t="s">
        <v>261</v>
      </c>
      <c r="C208" s="126" t="s">
        <v>194</v>
      </c>
      <c r="D208" s="127"/>
      <c r="E208" s="428">
        <v>329</v>
      </c>
      <c r="F208" s="127" t="s">
        <v>128</v>
      </c>
      <c r="G208" s="127"/>
    </row>
    <row r="209" spans="1:7" ht="15" customHeight="1" x14ac:dyDescent="0.2">
      <c r="A209" s="165"/>
      <c r="B209" s="406"/>
      <c r="C209" s="126" t="s">
        <v>142</v>
      </c>
      <c r="D209" s="127"/>
      <c r="E209" s="427"/>
      <c r="F209" s="127" t="s">
        <v>128</v>
      </c>
      <c r="G209" s="127"/>
    </row>
    <row r="210" spans="1:7" ht="23.25" customHeight="1" x14ac:dyDescent="0.2">
      <c r="A210" s="165"/>
      <c r="B210" s="405" t="s">
        <v>262</v>
      </c>
      <c r="C210" s="141" t="s">
        <v>263</v>
      </c>
      <c r="D210" s="142"/>
      <c r="E210" s="428">
        <v>313</v>
      </c>
      <c r="F210" s="142"/>
      <c r="G210" s="450" t="s">
        <v>264</v>
      </c>
    </row>
    <row r="211" spans="1:7" ht="15" customHeight="1" x14ac:dyDescent="0.2">
      <c r="A211" s="165"/>
      <c r="B211" s="406"/>
      <c r="C211" s="126" t="s">
        <v>265</v>
      </c>
      <c r="D211" s="125"/>
      <c r="E211" s="429"/>
      <c r="F211" s="125"/>
      <c r="G211" s="451"/>
    </row>
    <row r="212" spans="1:7" ht="15" customHeight="1" x14ac:dyDescent="0.2">
      <c r="A212" s="165"/>
      <c r="B212" s="474" t="s">
        <v>266</v>
      </c>
      <c r="C212" s="141" t="s">
        <v>267</v>
      </c>
      <c r="D212" s="125">
        <v>30</v>
      </c>
      <c r="E212" s="127"/>
      <c r="F212" s="127"/>
      <c r="G212" s="220" t="s">
        <v>268</v>
      </c>
    </row>
    <row r="213" spans="1:7" ht="15" customHeight="1" x14ac:dyDescent="0.2">
      <c r="A213" s="165"/>
      <c r="B213" s="475"/>
      <c r="C213" s="126" t="s">
        <v>269</v>
      </c>
      <c r="D213" s="125">
        <v>27</v>
      </c>
      <c r="E213" s="127"/>
      <c r="F213" s="127"/>
      <c r="G213" s="221" t="s">
        <v>270</v>
      </c>
    </row>
    <row r="214" spans="1:7" ht="15" customHeight="1" x14ac:dyDescent="0.2">
      <c r="A214" s="165"/>
      <c r="B214" s="222" t="s">
        <v>271</v>
      </c>
      <c r="C214" s="141" t="s">
        <v>272</v>
      </c>
      <c r="D214" s="125">
        <v>30</v>
      </c>
      <c r="E214" s="142"/>
      <c r="F214" s="142" t="s">
        <v>128</v>
      </c>
      <c r="G214" s="142"/>
    </row>
    <row r="215" spans="1:7" ht="15" customHeight="1" x14ac:dyDescent="0.2">
      <c r="A215" s="165"/>
      <c r="B215" s="405" t="s">
        <v>273</v>
      </c>
      <c r="C215" s="141" t="s">
        <v>274</v>
      </c>
      <c r="D215" s="135">
        <v>40</v>
      </c>
      <c r="E215" s="142"/>
      <c r="F215" s="142" t="s">
        <v>128</v>
      </c>
      <c r="G215" s="202" t="s">
        <v>275</v>
      </c>
    </row>
    <row r="216" spans="1:7" ht="15" customHeight="1" x14ac:dyDescent="0.2">
      <c r="A216" s="165"/>
      <c r="B216" s="406"/>
      <c r="C216" s="141" t="s">
        <v>276</v>
      </c>
      <c r="D216" s="135">
        <v>30</v>
      </c>
      <c r="E216" s="142"/>
      <c r="F216" s="142"/>
      <c r="G216" s="202" t="s">
        <v>277</v>
      </c>
    </row>
    <row r="217" spans="1:7" ht="15" customHeight="1" x14ac:dyDescent="0.2">
      <c r="A217" s="165"/>
      <c r="B217" s="405" t="s">
        <v>278</v>
      </c>
      <c r="C217" s="141" t="s">
        <v>274</v>
      </c>
      <c r="D217" s="127">
        <v>40</v>
      </c>
      <c r="E217" s="142"/>
      <c r="F217" s="142" t="s">
        <v>128</v>
      </c>
      <c r="G217" s="202" t="s">
        <v>279</v>
      </c>
    </row>
    <row r="218" spans="1:7" ht="15" customHeight="1" x14ac:dyDescent="0.2">
      <c r="A218" s="165"/>
      <c r="B218" s="406"/>
      <c r="C218" s="126" t="s">
        <v>276</v>
      </c>
      <c r="D218" s="125">
        <v>40</v>
      </c>
      <c r="E218" s="127"/>
      <c r="F218" s="127" t="s">
        <v>128</v>
      </c>
      <c r="G218" s="202" t="s">
        <v>277</v>
      </c>
    </row>
    <row r="219" spans="1:7" ht="15" customHeight="1" x14ac:dyDescent="0.2">
      <c r="A219" s="165"/>
      <c r="B219" s="405" t="s">
        <v>280</v>
      </c>
      <c r="C219" s="141" t="s">
        <v>272</v>
      </c>
      <c r="D219" s="127">
        <v>30</v>
      </c>
      <c r="E219" s="142"/>
      <c r="F219" s="142" t="s">
        <v>128</v>
      </c>
      <c r="G219" s="142"/>
    </row>
    <row r="220" spans="1:7" ht="15" customHeight="1" x14ac:dyDescent="0.2">
      <c r="A220" s="165"/>
      <c r="B220" s="406"/>
      <c r="C220" s="126" t="s">
        <v>173</v>
      </c>
      <c r="D220" s="125">
        <v>30</v>
      </c>
      <c r="E220" s="127"/>
      <c r="F220" s="127" t="s">
        <v>128</v>
      </c>
      <c r="G220" s="174"/>
    </row>
    <row r="221" spans="1:7" ht="15" customHeight="1" x14ac:dyDescent="0.2">
      <c r="A221" s="165"/>
      <c r="B221" s="405" t="s">
        <v>281</v>
      </c>
      <c r="C221" s="141" t="s">
        <v>272</v>
      </c>
      <c r="D221" s="142">
        <v>40</v>
      </c>
      <c r="E221" s="142"/>
      <c r="F221" s="142" t="s">
        <v>128</v>
      </c>
      <c r="G221" s="202" t="s">
        <v>279</v>
      </c>
    </row>
    <row r="222" spans="1:7" ht="15" customHeight="1" x14ac:dyDescent="0.2">
      <c r="A222" s="165"/>
      <c r="B222" s="416"/>
      <c r="C222" s="129" t="s">
        <v>173</v>
      </c>
      <c r="D222" s="130">
        <v>30</v>
      </c>
      <c r="E222" s="130"/>
      <c r="F222" s="130" t="s">
        <v>128</v>
      </c>
      <c r="G222" s="130"/>
    </row>
    <row r="223" spans="1:7" ht="15" customHeight="1" x14ac:dyDescent="0.2">
      <c r="A223" s="165"/>
      <c r="B223" s="406"/>
      <c r="C223" s="126" t="s">
        <v>276</v>
      </c>
      <c r="D223" s="125">
        <v>57</v>
      </c>
      <c r="E223" s="127" t="s">
        <v>97</v>
      </c>
      <c r="F223" s="127" t="s">
        <v>128</v>
      </c>
      <c r="G223" s="221" t="s">
        <v>282</v>
      </c>
    </row>
    <row r="224" spans="1:7" ht="15" customHeight="1" x14ac:dyDescent="0.2">
      <c r="A224" s="165"/>
      <c r="B224" s="405" t="s">
        <v>283</v>
      </c>
      <c r="C224" s="141" t="s">
        <v>272</v>
      </c>
      <c r="D224" s="142">
        <v>30</v>
      </c>
      <c r="E224" s="142"/>
      <c r="F224" s="142" t="s">
        <v>128</v>
      </c>
      <c r="G224" s="142"/>
    </row>
    <row r="225" spans="1:7" ht="15" customHeight="1" x14ac:dyDescent="0.2">
      <c r="A225" s="165"/>
      <c r="B225" s="406"/>
      <c r="C225" s="124" t="s">
        <v>173</v>
      </c>
      <c r="D225" s="125">
        <v>50</v>
      </c>
      <c r="E225" s="125"/>
      <c r="F225" s="125" t="s">
        <v>128</v>
      </c>
      <c r="G225" s="131" t="s">
        <v>178</v>
      </c>
    </row>
    <row r="226" spans="1:7" ht="15" customHeight="1" x14ac:dyDescent="0.2">
      <c r="A226" s="165"/>
      <c r="B226" s="474" t="s">
        <v>284</v>
      </c>
      <c r="C226" s="126" t="s">
        <v>274</v>
      </c>
      <c r="D226" s="125">
        <v>30</v>
      </c>
      <c r="E226" s="127"/>
      <c r="F226" s="127"/>
      <c r="G226" s="444" t="s">
        <v>285</v>
      </c>
    </row>
    <row r="227" spans="1:7" ht="15" customHeight="1" x14ac:dyDescent="0.2">
      <c r="A227" s="165"/>
      <c r="B227" s="475"/>
      <c r="C227" s="141" t="s">
        <v>276</v>
      </c>
      <c r="D227" s="125">
        <v>30</v>
      </c>
      <c r="E227" s="142"/>
      <c r="F227" s="142" t="s">
        <v>128</v>
      </c>
      <c r="G227" s="445"/>
    </row>
    <row r="228" spans="1:7" ht="15" customHeight="1" x14ac:dyDescent="0.2">
      <c r="A228" s="165"/>
      <c r="B228" s="223" t="s">
        <v>286</v>
      </c>
      <c r="C228" s="137" t="s">
        <v>194</v>
      </c>
      <c r="D228" s="135">
        <v>30</v>
      </c>
      <c r="E228" s="135"/>
      <c r="F228" s="135"/>
      <c r="G228" s="136" t="s">
        <v>162</v>
      </c>
    </row>
    <row r="229" spans="1:7" ht="15" customHeight="1" x14ac:dyDescent="0.2">
      <c r="A229" s="165"/>
      <c r="B229" s="405" t="s">
        <v>287</v>
      </c>
      <c r="C229" s="141" t="s">
        <v>276</v>
      </c>
      <c r="D229" s="142">
        <v>35</v>
      </c>
      <c r="E229" s="142"/>
      <c r="F229" s="142" t="s">
        <v>128</v>
      </c>
      <c r="G229" s="202" t="s">
        <v>288</v>
      </c>
    </row>
    <row r="230" spans="1:7" ht="15" customHeight="1" x14ac:dyDescent="0.2">
      <c r="A230" s="165"/>
      <c r="B230" s="416"/>
      <c r="C230" s="124" t="s">
        <v>251</v>
      </c>
      <c r="D230" s="125">
        <v>30</v>
      </c>
      <c r="E230" s="125"/>
      <c r="F230" s="125"/>
      <c r="G230" s="131" t="s">
        <v>289</v>
      </c>
    </row>
    <row r="231" spans="1:7" ht="15" customHeight="1" x14ac:dyDescent="0.2">
      <c r="A231" s="165"/>
      <c r="B231" s="476" t="s">
        <v>290</v>
      </c>
      <c r="C231" s="126" t="s">
        <v>291</v>
      </c>
      <c r="D231" s="127">
        <v>22.5</v>
      </c>
      <c r="E231" s="127"/>
      <c r="F231" s="127"/>
      <c r="G231" s="186"/>
    </row>
    <row r="232" spans="1:7" ht="15" customHeight="1" x14ac:dyDescent="0.2">
      <c r="A232" s="165"/>
      <c r="B232" s="438"/>
      <c r="C232" s="124" t="s">
        <v>194</v>
      </c>
      <c r="D232" s="125">
        <v>22.5</v>
      </c>
      <c r="E232" s="125"/>
      <c r="F232" s="125"/>
      <c r="G232" s="139"/>
    </row>
    <row r="233" spans="1:7" x14ac:dyDescent="0.2">
      <c r="A233" s="165"/>
      <c r="B233" s="437" t="s">
        <v>292</v>
      </c>
      <c r="C233" s="126" t="s">
        <v>140</v>
      </c>
      <c r="D233" s="127">
        <v>30</v>
      </c>
      <c r="E233" s="127"/>
      <c r="F233" s="127"/>
      <c r="G233" s="202" t="s">
        <v>293</v>
      </c>
    </row>
    <row r="234" spans="1:7" ht="15" customHeight="1" x14ac:dyDescent="0.2">
      <c r="A234" s="165"/>
      <c r="B234" s="438"/>
      <c r="C234" s="126" t="s">
        <v>294</v>
      </c>
      <c r="D234" s="125">
        <v>45</v>
      </c>
      <c r="E234" s="127"/>
      <c r="F234" s="127"/>
      <c r="G234" s="186"/>
    </row>
    <row r="235" spans="1:7" ht="15" customHeight="1" x14ac:dyDescent="0.2">
      <c r="A235" s="165"/>
      <c r="B235" s="437" t="s">
        <v>295</v>
      </c>
      <c r="C235" s="141" t="s">
        <v>291</v>
      </c>
      <c r="D235" s="127">
        <v>22.5</v>
      </c>
      <c r="E235" s="142"/>
      <c r="F235" s="142"/>
      <c r="G235" s="171"/>
    </row>
    <row r="236" spans="1:7" ht="15" customHeight="1" x14ac:dyDescent="0.2">
      <c r="A236" s="165"/>
      <c r="B236" s="438"/>
      <c r="C236" s="124" t="s">
        <v>194</v>
      </c>
      <c r="D236" s="125">
        <v>30</v>
      </c>
      <c r="E236" s="125"/>
      <c r="F236" s="125" t="s">
        <v>128</v>
      </c>
      <c r="G236" s="139"/>
    </row>
    <row r="237" spans="1:7" ht="15" customHeight="1" x14ac:dyDescent="0.2">
      <c r="A237" s="165"/>
      <c r="B237" s="437" t="s">
        <v>296</v>
      </c>
      <c r="C237" s="126" t="s">
        <v>194</v>
      </c>
      <c r="D237" s="142">
        <v>30</v>
      </c>
      <c r="E237" s="127"/>
      <c r="F237" s="127" t="s">
        <v>128</v>
      </c>
      <c r="G237" s="186"/>
    </row>
    <row r="238" spans="1:7" ht="15" customHeight="1" x14ac:dyDescent="0.2">
      <c r="A238" s="165"/>
      <c r="B238" s="438"/>
      <c r="C238" s="124" t="s">
        <v>297</v>
      </c>
      <c r="D238" s="125">
        <v>30</v>
      </c>
      <c r="E238" s="125"/>
      <c r="F238" s="125"/>
      <c r="G238" s="139"/>
    </row>
    <row r="239" spans="1:7" ht="15" customHeight="1" x14ac:dyDescent="0.2">
      <c r="A239" s="165"/>
      <c r="B239" s="437" t="s">
        <v>298</v>
      </c>
      <c r="C239" s="126" t="s">
        <v>291</v>
      </c>
      <c r="D239" s="127">
        <v>22.5</v>
      </c>
      <c r="E239" s="127"/>
      <c r="F239" s="142"/>
      <c r="G239" s="225"/>
    </row>
    <row r="240" spans="1:7" ht="15" customHeight="1" x14ac:dyDescent="0.2">
      <c r="A240" s="165"/>
      <c r="B240" s="438"/>
      <c r="C240" s="124" t="s">
        <v>272</v>
      </c>
      <c r="D240" s="125">
        <v>22.5</v>
      </c>
      <c r="E240" s="125"/>
      <c r="F240" s="125"/>
      <c r="G240" s="226"/>
    </row>
    <row r="241" spans="1:7" ht="15" customHeight="1" x14ac:dyDescent="0.2">
      <c r="A241" s="165"/>
      <c r="B241" s="437" t="s">
        <v>299</v>
      </c>
      <c r="C241" s="141" t="s">
        <v>272</v>
      </c>
      <c r="D241" s="142">
        <v>22.5</v>
      </c>
      <c r="E241" s="142"/>
      <c r="F241" s="142"/>
      <c r="G241" s="185" t="s">
        <v>300</v>
      </c>
    </row>
    <row r="242" spans="1:7" ht="15" customHeight="1" x14ac:dyDescent="0.2">
      <c r="A242" s="165"/>
      <c r="B242" s="438"/>
      <c r="C242" s="126" t="s">
        <v>301</v>
      </c>
      <c r="D242" s="125">
        <v>10</v>
      </c>
      <c r="E242" s="127"/>
      <c r="F242" s="127"/>
      <c r="G242" s="225"/>
    </row>
    <row r="243" spans="1:7" ht="15" customHeight="1" x14ac:dyDescent="0.2">
      <c r="A243" s="165"/>
      <c r="B243" s="222" t="s">
        <v>302</v>
      </c>
      <c r="C243" s="141" t="s">
        <v>303</v>
      </c>
      <c r="D243" s="125">
        <v>35</v>
      </c>
      <c r="E243" s="142"/>
      <c r="F243" s="142" t="s">
        <v>128</v>
      </c>
      <c r="G243" s="202" t="s">
        <v>202</v>
      </c>
    </row>
    <row r="244" spans="1:7" ht="15" customHeight="1" x14ac:dyDescent="0.2">
      <c r="A244" s="165"/>
      <c r="B244" s="405" t="s">
        <v>304</v>
      </c>
      <c r="C244" s="141" t="s">
        <v>272</v>
      </c>
      <c r="D244" s="142">
        <v>30</v>
      </c>
      <c r="E244" s="142"/>
      <c r="F244" s="142" t="s">
        <v>128</v>
      </c>
      <c r="G244" s="171"/>
    </row>
    <row r="245" spans="1:7" ht="15" customHeight="1" x14ac:dyDescent="0.2">
      <c r="A245" s="165"/>
      <c r="B245" s="406"/>
      <c r="C245" s="126" t="s">
        <v>253</v>
      </c>
      <c r="D245" s="125">
        <v>22.5</v>
      </c>
      <c r="E245" s="127"/>
      <c r="F245" s="127"/>
      <c r="G245" s="225"/>
    </row>
    <row r="246" spans="1:7" ht="15" customHeight="1" x14ac:dyDescent="0.2">
      <c r="A246" s="165"/>
      <c r="B246" s="222" t="s">
        <v>305</v>
      </c>
      <c r="C246" s="141" t="s">
        <v>129</v>
      </c>
      <c r="D246" s="125">
        <v>30</v>
      </c>
      <c r="E246" s="142"/>
      <c r="F246" s="142"/>
      <c r="G246" s="171"/>
    </row>
    <row r="247" spans="1:7" ht="15" customHeight="1" x14ac:dyDescent="0.2">
      <c r="A247" s="165"/>
      <c r="B247" s="446" t="s">
        <v>251</v>
      </c>
      <c r="C247" s="448" t="s">
        <v>272</v>
      </c>
      <c r="D247" s="428">
        <v>40</v>
      </c>
      <c r="E247" s="428"/>
      <c r="F247" s="428" t="s">
        <v>128</v>
      </c>
      <c r="G247" s="220" t="s">
        <v>306</v>
      </c>
    </row>
    <row r="248" spans="1:7" ht="15" customHeight="1" x14ac:dyDescent="0.2">
      <c r="A248" s="165"/>
      <c r="B248" s="447"/>
      <c r="C248" s="449"/>
      <c r="D248" s="427"/>
      <c r="E248" s="427"/>
      <c r="F248" s="427"/>
      <c r="G248" s="221" t="s">
        <v>307</v>
      </c>
    </row>
    <row r="249" spans="1:7" ht="15" customHeight="1" x14ac:dyDescent="0.2">
      <c r="A249" s="165"/>
      <c r="B249" s="180" t="s">
        <v>308</v>
      </c>
      <c r="C249" s="227" t="s">
        <v>272</v>
      </c>
      <c r="D249" s="142">
        <v>45</v>
      </c>
      <c r="E249" s="142"/>
      <c r="F249" s="142" t="s">
        <v>128</v>
      </c>
      <c r="G249" s="171"/>
    </row>
    <row r="250" spans="1:7" ht="15" customHeight="1" x14ac:dyDescent="0.2">
      <c r="A250" s="165"/>
      <c r="B250" s="446" t="s">
        <v>309</v>
      </c>
      <c r="C250" s="141" t="s">
        <v>251</v>
      </c>
      <c r="D250" s="142">
        <v>20</v>
      </c>
      <c r="E250" s="142"/>
      <c r="F250" s="142"/>
      <c r="G250" s="202" t="s">
        <v>310</v>
      </c>
    </row>
    <row r="251" spans="1:7" ht="15" customHeight="1" thickBot="1" x14ac:dyDescent="0.25">
      <c r="A251" s="165"/>
      <c r="B251" s="471"/>
      <c r="C251" s="208" t="s">
        <v>140</v>
      </c>
      <c r="D251" s="175">
        <v>40</v>
      </c>
      <c r="E251" s="175"/>
      <c r="F251" s="175" t="s">
        <v>128</v>
      </c>
      <c r="G251" s="228" t="s">
        <v>311</v>
      </c>
    </row>
    <row r="252" spans="1:7" ht="15" customHeight="1" x14ac:dyDescent="0.2">
      <c r="A252" s="468"/>
      <c r="B252" s="468"/>
      <c r="C252" s="468"/>
      <c r="D252" s="229">
        <v>1321.5</v>
      </c>
      <c r="E252" s="229">
        <v>3043.3</v>
      </c>
      <c r="F252" s="114"/>
      <c r="G252" s="114"/>
    </row>
    <row r="253" spans="1:7" ht="15" customHeight="1" x14ac:dyDescent="0.2">
      <c r="A253" s="162"/>
      <c r="B253" s="162"/>
      <c r="C253" s="162"/>
      <c r="D253" s="163"/>
      <c r="E253" s="163"/>
      <c r="F253" s="114"/>
      <c r="G253" s="114"/>
    </row>
    <row r="254" spans="1:7" ht="15" customHeight="1" thickBot="1" x14ac:dyDescent="0.25">
      <c r="A254" s="111" t="s">
        <v>105</v>
      </c>
      <c r="B254" s="112"/>
      <c r="C254" s="113"/>
      <c r="D254" s="163"/>
      <c r="E254" s="163"/>
      <c r="F254" s="114"/>
      <c r="G254" s="114"/>
    </row>
    <row r="255" spans="1:7" ht="15" customHeight="1" thickBot="1" x14ac:dyDescent="0.25">
      <c r="A255" s="115" t="s">
        <v>154</v>
      </c>
      <c r="B255" s="112"/>
      <c r="C255" s="113"/>
      <c r="D255" s="410" t="s">
        <v>107</v>
      </c>
      <c r="E255" s="411"/>
      <c r="F255" s="116"/>
      <c r="G255" s="114"/>
    </row>
    <row r="256" spans="1:7" ht="15" thickBot="1" x14ac:dyDescent="0.25">
      <c r="A256" s="117" t="s">
        <v>108</v>
      </c>
      <c r="B256" s="117" t="s">
        <v>109</v>
      </c>
      <c r="C256" s="117" t="s">
        <v>110</v>
      </c>
      <c r="D256" s="119" t="s">
        <v>111</v>
      </c>
      <c r="E256" s="119" t="s">
        <v>112</v>
      </c>
      <c r="F256" s="117" t="s">
        <v>113</v>
      </c>
      <c r="G256" s="117" t="s">
        <v>114</v>
      </c>
    </row>
    <row r="257" spans="1:7" ht="15" customHeight="1" x14ac:dyDescent="0.2">
      <c r="A257" s="164">
        <v>5</v>
      </c>
      <c r="B257" s="442" t="s">
        <v>312</v>
      </c>
      <c r="C257" s="122" t="s">
        <v>193</v>
      </c>
      <c r="D257" s="123">
        <v>22.5</v>
      </c>
      <c r="E257" s="123"/>
      <c r="F257" s="123"/>
      <c r="G257" s="230"/>
    </row>
    <row r="258" spans="1:7" ht="15" customHeight="1" x14ac:dyDescent="0.2">
      <c r="A258" s="165" t="s">
        <v>303</v>
      </c>
      <c r="B258" s="416"/>
      <c r="C258" s="124" t="s">
        <v>194</v>
      </c>
      <c r="D258" s="125">
        <v>22.5</v>
      </c>
      <c r="E258" s="125"/>
      <c r="F258" s="125"/>
      <c r="G258" s="231"/>
    </row>
    <row r="259" spans="1:7" x14ac:dyDescent="0.2">
      <c r="A259" s="165"/>
      <c r="B259" s="416" t="s">
        <v>313</v>
      </c>
      <c r="C259" s="126" t="s">
        <v>303</v>
      </c>
      <c r="D259" s="127">
        <v>30</v>
      </c>
      <c r="E259" s="127"/>
      <c r="F259" s="127" t="s">
        <v>128</v>
      </c>
      <c r="G259" s="204"/>
    </row>
    <row r="260" spans="1:7" x14ac:dyDescent="0.2">
      <c r="A260" s="165"/>
      <c r="B260" s="406"/>
      <c r="C260" s="126" t="s">
        <v>194</v>
      </c>
      <c r="D260" s="127">
        <v>30</v>
      </c>
      <c r="E260" s="127"/>
      <c r="F260" s="127" t="s">
        <v>128</v>
      </c>
      <c r="G260" s="204"/>
    </row>
    <row r="261" spans="1:7" ht="15" customHeight="1" x14ac:dyDescent="0.2">
      <c r="A261" s="165"/>
      <c r="B261" s="232" t="s">
        <v>314</v>
      </c>
      <c r="C261" s="233" t="s">
        <v>303</v>
      </c>
      <c r="D261" s="135">
        <v>30</v>
      </c>
      <c r="E261" s="234"/>
      <c r="F261" s="135" t="s">
        <v>128</v>
      </c>
      <c r="G261" s="235"/>
    </row>
    <row r="262" spans="1:7" ht="15" customHeight="1" x14ac:dyDescent="0.2">
      <c r="A262" s="165"/>
      <c r="B262" s="405" t="s">
        <v>315</v>
      </c>
      <c r="C262" s="236" t="s">
        <v>303</v>
      </c>
      <c r="D262" s="142">
        <v>20</v>
      </c>
      <c r="E262" s="237"/>
      <c r="F262" s="142"/>
      <c r="G262" s="238"/>
    </row>
    <row r="263" spans="1:7" ht="15" customHeight="1" x14ac:dyDescent="0.2">
      <c r="A263" s="165"/>
      <c r="B263" s="406"/>
      <c r="C263" s="139" t="s">
        <v>194</v>
      </c>
      <c r="D263" s="125">
        <v>22.5</v>
      </c>
      <c r="E263" s="216"/>
      <c r="F263" s="125"/>
      <c r="G263" s="125"/>
    </row>
    <row r="264" spans="1:7" ht="15" customHeight="1" x14ac:dyDescent="0.2">
      <c r="A264" s="165"/>
      <c r="B264" s="239" t="s">
        <v>316</v>
      </c>
      <c r="C264" s="240" t="s">
        <v>303</v>
      </c>
      <c r="D264" s="135">
        <v>22.5</v>
      </c>
      <c r="E264" s="234"/>
      <c r="F264" s="135"/>
      <c r="G264" s="135"/>
    </row>
    <row r="265" spans="1:7" ht="15" customHeight="1" x14ac:dyDescent="0.2">
      <c r="A265" s="165"/>
      <c r="B265" s="239" t="s">
        <v>317</v>
      </c>
      <c r="C265" s="240" t="s">
        <v>303</v>
      </c>
      <c r="D265" s="135">
        <v>40</v>
      </c>
      <c r="E265" s="234"/>
      <c r="F265" s="135"/>
      <c r="G265" s="240" t="s">
        <v>152</v>
      </c>
    </row>
    <row r="266" spans="1:7" ht="15" customHeight="1" x14ac:dyDescent="0.2">
      <c r="A266" s="165"/>
      <c r="B266" s="405" t="s">
        <v>318</v>
      </c>
      <c r="C266" s="126" t="s">
        <v>303</v>
      </c>
      <c r="D266" s="127">
        <v>22.5</v>
      </c>
      <c r="E266" s="127"/>
      <c r="F266" s="127"/>
      <c r="G266" s="127"/>
    </row>
    <row r="267" spans="1:7" ht="15" customHeight="1" x14ac:dyDescent="0.2">
      <c r="A267" s="165"/>
      <c r="B267" s="406"/>
      <c r="C267" s="126" t="s">
        <v>194</v>
      </c>
      <c r="D267" s="125">
        <v>22.5</v>
      </c>
      <c r="E267" s="127"/>
      <c r="F267" s="127"/>
      <c r="G267" s="127"/>
    </row>
    <row r="268" spans="1:7" ht="22.5" x14ac:dyDescent="0.2">
      <c r="A268" s="165"/>
      <c r="B268" s="405" t="s">
        <v>319</v>
      </c>
      <c r="C268" s="141" t="s">
        <v>303</v>
      </c>
      <c r="D268" s="127">
        <v>22.5</v>
      </c>
      <c r="E268" s="142"/>
      <c r="F268" s="142" t="s">
        <v>128</v>
      </c>
      <c r="G268" s="173" t="s">
        <v>320</v>
      </c>
    </row>
    <row r="269" spans="1:7" ht="15" customHeight="1" x14ac:dyDescent="0.2">
      <c r="A269" s="165"/>
      <c r="B269" s="406"/>
      <c r="C269" s="124" t="s">
        <v>194</v>
      </c>
      <c r="D269" s="125">
        <v>22.5</v>
      </c>
      <c r="E269" s="125"/>
      <c r="F269" s="125"/>
      <c r="G269" s="131" t="s">
        <v>321</v>
      </c>
    </row>
    <row r="270" spans="1:7" ht="15" customHeight="1" x14ac:dyDescent="0.2">
      <c r="A270" s="165"/>
      <c r="B270" s="405" t="s">
        <v>322</v>
      </c>
      <c r="C270" s="137" t="s">
        <v>303</v>
      </c>
      <c r="D270" s="127">
        <v>22.5</v>
      </c>
      <c r="E270" s="127"/>
      <c r="F270" s="127"/>
      <c r="G270" s="128"/>
    </row>
    <row r="271" spans="1:7" ht="15" customHeight="1" x14ac:dyDescent="0.2">
      <c r="A271" s="165"/>
      <c r="B271" s="406"/>
      <c r="C271" s="124" t="s">
        <v>194</v>
      </c>
      <c r="D271" s="125">
        <v>22.5</v>
      </c>
      <c r="E271" s="125"/>
      <c r="F271" s="125"/>
      <c r="G271" s="131"/>
    </row>
    <row r="272" spans="1:7" ht="15" customHeight="1" x14ac:dyDescent="0.2">
      <c r="A272" s="165"/>
      <c r="B272" s="405" t="s">
        <v>323</v>
      </c>
      <c r="C272" s="126" t="s">
        <v>194</v>
      </c>
      <c r="D272" s="127">
        <v>30</v>
      </c>
      <c r="E272" s="127"/>
      <c r="F272" s="127"/>
      <c r="G272" s="127"/>
    </row>
    <row r="273" spans="1:7" ht="15" customHeight="1" x14ac:dyDescent="0.2">
      <c r="A273" s="165"/>
      <c r="B273" s="416"/>
      <c r="C273" s="124" t="s">
        <v>324</v>
      </c>
      <c r="D273" s="125">
        <v>30</v>
      </c>
      <c r="E273" s="125"/>
      <c r="F273" s="125" t="s">
        <v>128</v>
      </c>
      <c r="G273" s="125"/>
    </row>
    <row r="274" spans="1:7" ht="15" customHeight="1" x14ac:dyDescent="0.2">
      <c r="A274" s="165"/>
      <c r="B274" s="181" t="s">
        <v>325</v>
      </c>
      <c r="C274" s="126" t="s">
        <v>194</v>
      </c>
      <c r="D274" s="127">
        <v>22.5</v>
      </c>
      <c r="E274" s="127"/>
      <c r="F274" s="127"/>
      <c r="G274" s="127"/>
    </row>
    <row r="275" spans="1:7" ht="22.5" x14ac:dyDescent="0.2">
      <c r="A275" s="165"/>
      <c r="B275" s="405" t="s">
        <v>326</v>
      </c>
      <c r="C275" s="448" t="s">
        <v>327</v>
      </c>
      <c r="D275" s="428">
        <v>30</v>
      </c>
      <c r="E275" s="428"/>
      <c r="F275" s="428"/>
      <c r="G275" s="173" t="s">
        <v>328</v>
      </c>
    </row>
    <row r="276" spans="1:7" ht="15" customHeight="1" x14ac:dyDescent="0.2">
      <c r="A276" s="165"/>
      <c r="B276" s="416"/>
      <c r="C276" s="462"/>
      <c r="D276" s="429"/>
      <c r="E276" s="429"/>
      <c r="F276" s="429"/>
      <c r="G276" s="188" t="s">
        <v>329</v>
      </c>
    </row>
    <row r="277" spans="1:7" ht="15" customHeight="1" x14ac:dyDescent="0.2">
      <c r="A277" s="165"/>
      <c r="B277" s="406"/>
      <c r="C277" s="124" t="s">
        <v>194</v>
      </c>
      <c r="D277" s="125">
        <v>22.5</v>
      </c>
      <c r="E277" s="125"/>
      <c r="F277" s="125"/>
      <c r="G277" s="188" t="s">
        <v>330</v>
      </c>
    </row>
    <row r="278" spans="1:7" ht="15" customHeight="1" x14ac:dyDescent="0.2">
      <c r="A278" s="165"/>
      <c r="B278" s="437" t="s">
        <v>331</v>
      </c>
      <c r="C278" s="141" t="s">
        <v>327</v>
      </c>
      <c r="D278" s="142">
        <v>22.5</v>
      </c>
      <c r="E278" s="142"/>
      <c r="F278" s="142"/>
      <c r="G278" s="142"/>
    </row>
    <row r="279" spans="1:7" ht="15" customHeight="1" x14ac:dyDescent="0.2">
      <c r="A279" s="165"/>
      <c r="B279" s="438"/>
      <c r="C279" s="124" t="s">
        <v>194</v>
      </c>
      <c r="D279" s="125">
        <v>22.5</v>
      </c>
      <c r="E279" s="125"/>
      <c r="F279" s="125"/>
      <c r="G279" s="125"/>
    </row>
    <row r="280" spans="1:7" ht="15" customHeight="1" x14ac:dyDescent="0.2">
      <c r="A280" s="165"/>
      <c r="B280" s="405" t="s">
        <v>332</v>
      </c>
      <c r="C280" s="141" t="s">
        <v>333</v>
      </c>
      <c r="D280" s="142">
        <v>41</v>
      </c>
      <c r="E280" s="142"/>
      <c r="F280" s="142"/>
      <c r="G280" s="142"/>
    </row>
    <row r="281" spans="1:7" ht="15" customHeight="1" x14ac:dyDescent="0.2">
      <c r="A281" s="165"/>
      <c r="B281" s="406"/>
      <c r="C281" s="124" t="s">
        <v>303</v>
      </c>
      <c r="D281" s="125">
        <v>59</v>
      </c>
      <c r="E281" s="125"/>
      <c r="F281" s="125" t="s">
        <v>128</v>
      </c>
      <c r="G281" s="125"/>
    </row>
    <row r="282" spans="1:7" ht="15" customHeight="1" thickBot="1" x14ac:dyDescent="0.25">
      <c r="A282" s="165"/>
      <c r="B282" s="241" t="s">
        <v>333</v>
      </c>
      <c r="C282" s="156" t="s">
        <v>253</v>
      </c>
      <c r="D282" s="157">
        <v>30</v>
      </c>
      <c r="E282" s="157"/>
      <c r="F282" s="157" t="s">
        <v>128</v>
      </c>
      <c r="G282" s="157"/>
    </row>
    <row r="283" spans="1:7" ht="15" customHeight="1" thickBot="1" x14ac:dyDescent="0.25">
      <c r="A283" s="439" t="s">
        <v>334</v>
      </c>
      <c r="B283" s="440"/>
      <c r="C283" s="441"/>
      <c r="D283" s="160">
        <v>2006.5</v>
      </c>
      <c r="E283" s="160">
        <v>3043.3</v>
      </c>
      <c r="F283" s="161"/>
      <c r="G283" s="114"/>
    </row>
    <row r="284" spans="1:7" ht="15" customHeight="1" x14ac:dyDescent="0.2">
      <c r="A284" s="114"/>
      <c r="B284" s="209"/>
      <c r="C284" s="132"/>
      <c r="D284" s="114"/>
      <c r="E284" s="114"/>
      <c r="F284" s="114"/>
      <c r="G284" s="114"/>
    </row>
    <row r="285" spans="1:7" ht="15" customHeight="1" thickBot="1" x14ac:dyDescent="0.25">
      <c r="A285" s="111"/>
      <c r="B285" s="112"/>
      <c r="C285" s="113"/>
      <c r="D285" s="114"/>
      <c r="E285" s="114"/>
      <c r="F285" s="114"/>
      <c r="G285" s="114"/>
    </row>
    <row r="286" spans="1:7" ht="15" customHeight="1" thickBot="1" x14ac:dyDescent="0.25">
      <c r="A286" s="115"/>
      <c r="B286" s="112"/>
      <c r="C286" s="113"/>
      <c r="D286" s="410" t="s">
        <v>107</v>
      </c>
      <c r="E286" s="411"/>
      <c r="F286" s="116"/>
      <c r="G286" s="114"/>
    </row>
    <row r="287" spans="1:7" ht="15" customHeight="1" thickBot="1" x14ac:dyDescent="0.25">
      <c r="A287" s="117" t="s">
        <v>108</v>
      </c>
      <c r="B287" s="199" t="s">
        <v>109</v>
      </c>
      <c r="C287" s="117" t="s">
        <v>110</v>
      </c>
      <c r="D287" s="119" t="s">
        <v>111</v>
      </c>
      <c r="E287" s="119" t="s">
        <v>112</v>
      </c>
      <c r="F287" s="117" t="s">
        <v>113</v>
      </c>
      <c r="G287" s="117" t="s">
        <v>114</v>
      </c>
    </row>
    <row r="288" spans="1:7" ht="15" customHeight="1" thickBot="1" x14ac:dyDescent="0.25">
      <c r="A288" s="242">
        <v>6</v>
      </c>
      <c r="B288" s="442" t="s">
        <v>335</v>
      </c>
      <c r="C288" s="244" t="s">
        <v>336</v>
      </c>
      <c r="D288" s="123"/>
      <c r="E288" s="123">
        <v>120</v>
      </c>
      <c r="F288" s="123" t="s">
        <v>128</v>
      </c>
      <c r="G288" s="245" t="s">
        <v>337</v>
      </c>
    </row>
    <row r="289" spans="1:7" ht="15" customHeight="1" x14ac:dyDescent="0.2">
      <c r="A289" s="243" t="s">
        <v>338</v>
      </c>
      <c r="B289" s="406"/>
      <c r="C289" s="154" t="s">
        <v>339</v>
      </c>
      <c r="D289" s="125"/>
      <c r="E289" s="125">
        <v>120</v>
      </c>
      <c r="F289" s="125"/>
      <c r="G289" s="245" t="s">
        <v>337</v>
      </c>
    </row>
    <row r="290" spans="1:7" ht="15" customHeight="1" x14ac:dyDescent="0.2">
      <c r="A290" s="243" t="s">
        <v>144</v>
      </c>
      <c r="B290" s="405" t="s">
        <v>335</v>
      </c>
      <c r="C290" s="246" t="s">
        <v>340</v>
      </c>
      <c r="D290" s="125">
        <v>30</v>
      </c>
      <c r="E290" s="125"/>
      <c r="F290" s="125" t="s">
        <v>341</v>
      </c>
      <c r="G290" s="247" t="s">
        <v>337</v>
      </c>
    </row>
    <row r="291" spans="1:7" ht="15" customHeight="1" x14ac:dyDescent="0.2">
      <c r="A291" s="243"/>
      <c r="B291" s="406"/>
      <c r="C291" s="248" t="s">
        <v>287</v>
      </c>
      <c r="D291" s="125">
        <v>22.5</v>
      </c>
      <c r="E291" s="125"/>
      <c r="F291" s="125"/>
      <c r="G291" s="247" t="s">
        <v>337</v>
      </c>
    </row>
    <row r="292" spans="1:7" ht="22.5" x14ac:dyDescent="0.2">
      <c r="A292" s="243"/>
      <c r="B292" s="249" t="s">
        <v>342</v>
      </c>
      <c r="C292" s="250" t="s">
        <v>144</v>
      </c>
      <c r="D292" s="135">
        <v>30</v>
      </c>
      <c r="E292" s="135"/>
      <c r="F292" s="135" t="s">
        <v>128</v>
      </c>
      <c r="G292" s="251" t="s">
        <v>343</v>
      </c>
    </row>
    <row r="293" spans="1:7" ht="22.5" x14ac:dyDescent="0.2">
      <c r="A293" s="243"/>
      <c r="B293" s="249" t="s">
        <v>344</v>
      </c>
      <c r="C293" s="250" t="s">
        <v>129</v>
      </c>
      <c r="D293" s="135">
        <v>30</v>
      </c>
      <c r="E293" s="135"/>
      <c r="F293" s="135"/>
      <c r="G293" s="251" t="s">
        <v>345</v>
      </c>
    </row>
    <row r="294" spans="1:7" x14ac:dyDescent="0.2">
      <c r="A294" s="243"/>
      <c r="B294" s="249" t="s">
        <v>346</v>
      </c>
      <c r="C294" s="250" t="s">
        <v>129</v>
      </c>
      <c r="D294" s="142">
        <v>90</v>
      </c>
      <c r="E294" s="142"/>
      <c r="F294" s="142" t="s">
        <v>341</v>
      </c>
      <c r="G294" s="252" t="s">
        <v>347</v>
      </c>
    </row>
    <row r="295" spans="1:7" ht="15" customHeight="1" x14ac:dyDescent="0.2">
      <c r="A295" s="243"/>
      <c r="B295" s="405" t="s">
        <v>348</v>
      </c>
      <c r="C295" s="227" t="s">
        <v>144</v>
      </c>
      <c r="D295" s="142"/>
      <c r="E295" s="428">
        <v>800</v>
      </c>
      <c r="F295" s="142" t="s">
        <v>128</v>
      </c>
      <c r="G295" s="253"/>
    </row>
    <row r="296" spans="1:7" ht="15" customHeight="1" x14ac:dyDescent="0.2">
      <c r="A296" s="243"/>
      <c r="B296" s="416"/>
      <c r="C296" s="254" t="s">
        <v>129</v>
      </c>
      <c r="D296" s="130"/>
      <c r="E296" s="443"/>
      <c r="F296" s="130" t="s">
        <v>128</v>
      </c>
      <c r="G296" s="255"/>
    </row>
    <row r="297" spans="1:7" ht="15" customHeight="1" x14ac:dyDescent="0.2">
      <c r="A297" s="243"/>
      <c r="B297" s="416"/>
      <c r="C297" s="256" t="s">
        <v>173</v>
      </c>
      <c r="D297" s="168">
        <v>30</v>
      </c>
      <c r="E297" s="168"/>
      <c r="F297" s="168" t="s">
        <v>128</v>
      </c>
      <c r="G297" s="434" t="s">
        <v>349</v>
      </c>
    </row>
    <row r="298" spans="1:7" ht="15" customHeight="1" x14ac:dyDescent="0.2">
      <c r="A298" s="243"/>
      <c r="B298" s="416"/>
      <c r="C298" s="254" t="s">
        <v>160</v>
      </c>
      <c r="D298" s="130">
        <v>22.5</v>
      </c>
      <c r="E298" s="130"/>
      <c r="F298" s="130"/>
      <c r="G298" s="408"/>
    </row>
    <row r="299" spans="1:7" ht="15" customHeight="1" x14ac:dyDescent="0.2">
      <c r="A299" s="243"/>
      <c r="B299" s="416"/>
      <c r="C299" s="254" t="s">
        <v>350</v>
      </c>
      <c r="D299" s="130">
        <v>30</v>
      </c>
      <c r="E299" s="130"/>
      <c r="F299" s="130" t="s">
        <v>128</v>
      </c>
      <c r="G299" s="255" t="s">
        <v>351</v>
      </c>
    </row>
    <row r="300" spans="1:7" ht="15" customHeight="1" x14ac:dyDescent="0.2">
      <c r="A300" s="243"/>
      <c r="B300" s="416"/>
      <c r="C300" s="246" t="s">
        <v>129</v>
      </c>
      <c r="D300" s="127"/>
      <c r="E300" s="127"/>
      <c r="F300" s="127"/>
      <c r="G300" s="257" t="s">
        <v>352</v>
      </c>
    </row>
    <row r="301" spans="1:7" ht="15" customHeight="1" x14ac:dyDescent="0.2">
      <c r="A301" s="243"/>
      <c r="B301" s="406"/>
      <c r="C301" s="248" t="s">
        <v>353</v>
      </c>
      <c r="D301" s="125"/>
      <c r="E301" s="125"/>
      <c r="F301" s="125"/>
      <c r="G301" s="258" t="s">
        <v>354</v>
      </c>
    </row>
    <row r="302" spans="1:7" ht="15" customHeight="1" x14ac:dyDescent="0.2">
      <c r="A302" s="243"/>
      <c r="B302" s="405" t="s">
        <v>355</v>
      </c>
      <c r="C302" s="227" t="s">
        <v>144</v>
      </c>
      <c r="D302" s="142"/>
      <c r="E302" s="428">
        <v>198</v>
      </c>
      <c r="F302" s="142" t="s">
        <v>128</v>
      </c>
      <c r="G302" s="407" t="s">
        <v>356</v>
      </c>
    </row>
    <row r="303" spans="1:7" ht="15" customHeight="1" x14ac:dyDescent="0.2">
      <c r="A303" s="243"/>
      <c r="B303" s="416"/>
      <c r="C303" s="254" t="s">
        <v>129</v>
      </c>
      <c r="D303" s="130"/>
      <c r="E303" s="429"/>
      <c r="F303" s="130" t="s">
        <v>128</v>
      </c>
      <c r="G303" s="408"/>
    </row>
    <row r="304" spans="1:7" ht="15" customHeight="1" x14ac:dyDescent="0.2">
      <c r="A304" s="243"/>
      <c r="B304" s="416"/>
      <c r="C304" s="246" t="s">
        <v>129</v>
      </c>
      <c r="D304" s="127">
        <v>40</v>
      </c>
      <c r="E304" s="127"/>
      <c r="F304" s="127"/>
      <c r="G304" s="408" t="s">
        <v>351</v>
      </c>
    </row>
    <row r="305" spans="1:7" ht="15" customHeight="1" x14ac:dyDescent="0.2">
      <c r="A305" s="243"/>
      <c r="B305" s="406"/>
      <c r="C305" s="248" t="s">
        <v>144</v>
      </c>
      <c r="D305" s="125">
        <v>40</v>
      </c>
      <c r="E305" s="125"/>
      <c r="F305" s="125" t="s">
        <v>128</v>
      </c>
      <c r="G305" s="435"/>
    </row>
    <row r="306" spans="1:7" ht="15" customHeight="1" x14ac:dyDescent="0.2">
      <c r="A306" s="243"/>
      <c r="B306" s="405" t="s">
        <v>357</v>
      </c>
      <c r="C306" s="227" t="s">
        <v>140</v>
      </c>
      <c r="D306" s="142">
        <v>25</v>
      </c>
      <c r="E306" s="142"/>
      <c r="F306" s="142" t="s">
        <v>128</v>
      </c>
      <c r="G306" s="253"/>
    </row>
    <row r="307" spans="1:7" ht="15" customHeight="1" x14ac:dyDescent="0.2">
      <c r="A307" s="243"/>
      <c r="B307" s="416"/>
      <c r="C307" s="254" t="s">
        <v>194</v>
      </c>
      <c r="D307" s="130">
        <v>25</v>
      </c>
      <c r="E307" s="130"/>
      <c r="F307" s="130" t="s">
        <v>128</v>
      </c>
      <c r="G307" s="255"/>
    </row>
    <row r="308" spans="1:7" ht="15" customHeight="1" x14ac:dyDescent="0.2">
      <c r="A308" s="243"/>
      <c r="B308" s="416"/>
      <c r="C308" s="246" t="s">
        <v>140</v>
      </c>
      <c r="D308" s="127"/>
      <c r="E308" s="436">
        <v>207</v>
      </c>
      <c r="F308" s="127" t="s">
        <v>128</v>
      </c>
      <c r="G308" s="259"/>
    </row>
    <row r="309" spans="1:7" ht="15" customHeight="1" x14ac:dyDescent="0.2">
      <c r="A309" s="243"/>
      <c r="B309" s="406"/>
      <c r="C309" s="248" t="s">
        <v>144</v>
      </c>
      <c r="D309" s="125"/>
      <c r="E309" s="427"/>
      <c r="F309" s="125" t="s">
        <v>128</v>
      </c>
      <c r="G309" s="260"/>
    </row>
    <row r="310" spans="1:7" ht="15" customHeight="1" x14ac:dyDescent="0.2">
      <c r="A310" s="243"/>
      <c r="B310" s="405" t="s">
        <v>358</v>
      </c>
      <c r="C310" s="227" t="s">
        <v>144</v>
      </c>
      <c r="D310" s="142"/>
      <c r="E310" s="428">
        <v>245</v>
      </c>
      <c r="F310" s="142" t="s">
        <v>128</v>
      </c>
      <c r="G310" s="185"/>
    </row>
    <row r="311" spans="1:7" ht="15" customHeight="1" x14ac:dyDescent="0.2">
      <c r="A311" s="243"/>
      <c r="B311" s="416"/>
      <c r="C311" s="254" t="s">
        <v>129</v>
      </c>
      <c r="D311" s="130"/>
      <c r="E311" s="429"/>
      <c r="F311" s="130" t="s">
        <v>128</v>
      </c>
      <c r="G311" s="255"/>
    </row>
    <row r="312" spans="1:7" ht="15" customHeight="1" x14ac:dyDescent="0.2">
      <c r="A312" s="243"/>
      <c r="B312" s="416"/>
      <c r="C312" s="246" t="s">
        <v>129</v>
      </c>
      <c r="D312" s="127">
        <v>30</v>
      </c>
      <c r="E312" s="127"/>
      <c r="F312" s="127"/>
      <c r="G312" s="259" t="s">
        <v>162</v>
      </c>
    </row>
    <row r="313" spans="1:7" ht="15" customHeight="1" x14ac:dyDescent="0.2">
      <c r="A313" s="243"/>
      <c r="B313" s="406"/>
      <c r="C313" s="248" t="s">
        <v>353</v>
      </c>
      <c r="D313" s="125">
        <v>30</v>
      </c>
      <c r="E313" s="125"/>
      <c r="F313" s="125"/>
      <c r="G313" s="260" t="s">
        <v>162</v>
      </c>
    </row>
    <row r="314" spans="1:7" ht="15" customHeight="1" x14ac:dyDescent="0.2">
      <c r="A314" s="243"/>
      <c r="B314" s="405" t="s">
        <v>359</v>
      </c>
      <c r="C314" s="227" t="s">
        <v>144</v>
      </c>
      <c r="D314" s="142"/>
      <c r="E314" s="428">
        <v>250</v>
      </c>
      <c r="F314" s="142" t="s">
        <v>128</v>
      </c>
      <c r="G314" s="253"/>
    </row>
    <row r="315" spans="1:7" ht="15" customHeight="1" x14ac:dyDescent="0.2">
      <c r="A315" s="243"/>
      <c r="B315" s="416"/>
      <c r="C315" s="254" t="s">
        <v>129</v>
      </c>
      <c r="D315" s="130"/>
      <c r="E315" s="429"/>
      <c r="F315" s="130" t="s">
        <v>128</v>
      </c>
      <c r="G315" s="255"/>
    </row>
    <row r="316" spans="1:7" ht="15" customHeight="1" x14ac:dyDescent="0.2">
      <c r="A316" s="243"/>
      <c r="B316" s="416"/>
      <c r="C316" s="246" t="s">
        <v>144</v>
      </c>
      <c r="D316" s="127">
        <v>30</v>
      </c>
      <c r="E316" s="127"/>
      <c r="F316" s="127"/>
      <c r="G316" s="259" t="s">
        <v>162</v>
      </c>
    </row>
    <row r="317" spans="1:7" ht="15" customHeight="1" thickBot="1" x14ac:dyDescent="0.25">
      <c r="A317" s="243"/>
      <c r="B317" s="406"/>
      <c r="C317" s="261" t="s">
        <v>129</v>
      </c>
      <c r="D317" s="175">
        <v>30</v>
      </c>
      <c r="E317" s="175"/>
      <c r="F317" s="175"/>
      <c r="G317" s="262" t="s">
        <v>162</v>
      </c>
    </row>
    <row r="318" spans="1:7" ht="15" customHeight="1" x14ac:dyDescent="0.2">
      <c r="A318" s="468"/>
      <c r="B318" s="468"/>
      <c r="C318" s="468"/>
      <c r="D318" s="163">
        <v>535</v>
      </c>
      <c r="E318" s="229">
        <v>1940</v>
      </c>
      <c r="F318" s="161"/>
      <c r="G318" s="184"/>
    </row>
    <row r="319" spans="1:7" ht="15" customHeight="1" x14ac:dyDescent="0.2">
      <c r="A319" s="162"/>
      <c r="B319" s="162"/>
      <c r="C319" s="162"/>
      <c r="D319" s="163"/>
      <c r="E319" s="163"/>
      <c r="F319" s="161"/>
      <c r="G319" s="184"/>
    </row>
    <row r="320" spans="1:7" ht="15" customHeight="1" x14ac:dyDescent="0.2">
      <c r="A320" s="162"/>
      <c r="B320" s="162"/>
      <c r="C320" s="162"/>
      <c r="D320" s="163"/>
      <c r="E320" s="163"/>
      <c r="F320" s="161"/>
      <c r="G320" s="184"/>
    </row>
    <row r="321" spans="1:7" ht="15" customHeight="1" thickBot="1" x14ac:dyDescent="0.25">
      <c r="A321" s="111" t="s">
        <v>105</v>
      </c>
      <c r="B321" s="112"/>
      <c r="C321" s="113"/>
      <c r="D321" s="163"/>
      <c r="E321" s="163"/>
      <c r="F321" s="161"/>
      <c r="G321" s="184"/>
    </row>
    <row r="322" spans="1:7" ht="15" customHeight="1" thickBot="1" x14ac:dyDescent="0.25">
      <c r="A322" s="115" t="s">
        <v>154</v>
      </c>
      <c r="B322" s="112"/>
      <c r="C322" s="113"/>
      <c r="D322" s="410" t="s">
        <v>107</v>
      </c>
      <c r="E322" s="411"/>
      <c r="F322" s="116"/>
      <c r="G322" s="114"/>
    </row>
    <row r="323" spans="1:7" ht="15" customHeight="1" thickBot="1" x14ac:dyDescent="0.25">
      <c r="A323" s="199" t="s">
        <v>108</v>
      </c>
      <c r="B323" s="117" t="s">
        <v>109</v>
      </c>
      <c r="C323" s="117" t="s">
        <v>110</v>
      </c>
      <c r="D323" s="119" t="s">
        <v>111</v>
      </c>
      <c r="E323" s="119" t="s">
        <v>112</v>
      </c>
      <c r="F323" s="117" t="s">
        <v>113</v>
      </c>
      <c r="G323" s="117" t="s">
        <v>114</v>
      </c>
    </row>
    <row r="324" spans="1:7" ht="15" customHeight="1" x14ac:dyDescent="0.2">
      <c r="A324" s="263">
        <v>6</v>
      </c>
      <c r="B324" s="432" t="s">
        <v>360</v>
      </c>
      <c r="C324" s="265" t="s">
        <v>144</v>
      </c>
      <c r="D324" s="123"/>
      <c r="E324" s="426">
        <v>247</v>
      </c>
      <c r="F324" s="123" t="s">
        <v>128</v>
      </c>
      <c r="G324" s="266"/>
    </row>
    <row r="325" spans="1:7" ht="15" customHeight="1" x14ac:dyDescent="0.2">
      <c r="A325" s="264" t="s">
        <v>144</v>
      </c>
      <c r="B325" s="431"/>
      <c r="C325" s="267" t="s">
        <v>129</v>
      </c>
      <c r="D325" s="268"/>
      <c r="E325" s="429"/>
      <c r="F325" s="268" t="s">
        <v>128</v>
      </c>
      <c r="G325" s="269"/>
    </row>
    <row r="326" spans="1:7" ht="15" customHeight="1" x14ac:dyDescent="0.2">
      <c r="A326" s="264" t="s">
        <v>361</v>
      </c>
      <c r="B326" s="431"/>
      <c r="C326" s="270" t="s">
        <v>144</v>
      </c>
      <c r="D326" s="127">
        <v>30</v>
      </c>
      <c r="E326" s="204"/>
      <c r="F326" s="127"/>
      <c r="G326" s="259" t="s">
        <v>162</v>
      </c>
    </row>
    <row r="327" spans="1:7" ht="15" customHeight="1" x14ac:dyDescent="0.2">
      <c r="A327" s="264"/>
      <c r="B327" s="423"/>
      <c r="C327" s="271" t="s">
        <v>129</v>
      </c>
      <c r="D327" s="125">
        <v>30</v>
      </c>
      <c r="E327" s="231"/>
      <c r="F327" s="125"/>
      <c r="G327" s="260" t="s">
        <v>162</v>
      </c>
    </row>
    <row r="328" spans="1:7" ht="15" customHeight="1" x14ac:dyDescent="0.2">
      <c r="A328" s="264"/>
      <c r="B328" s="422" t="s">
        <v>362</v>
      </c>
      <c r="C328" s="272" t="s">
        <v>363</v>
      </c>
      <c r="D328" s="142"/>
      <c r="E328" s="428">
        <v>365</v>
      </c>
      <c r="F328" s="142" t="s">
        <v>128</v>
      </c>
      <c r="G328" s="407"/>
    </row>
    <row r="329" spans="1:7" ht="15" customHeight="1" x14ac:dyDescent="0.2">
      <c r="A329" s="264"/>
      <c r="B329" s="431"/>
      <c r="C329" s="271" t="s">
        <v>129</v>
      </c>
      <c r="D329" s="125"/>
      <c r="E329" s="429"/>
      <c r="F329" s="125" t="s">
        <v>128</v>
      </c>
      <c r="G329" s="408"/>
    </row>
    <row r="330" spans="1:7" ht="23.25" customHeight="1" x14ac:dyDescent="0.2">
      <c r="A330" s="264"/>
      <c r="B330" s="433" t="s">
        <v>364</v>
      </c>
      <c r="C330" s="270" t="s">
        <v>112</v>
      </c>
      <c r="D330" s="127"/>
      <c r="E330" s="429">
        <v>672</v>
      </c>
      <c r="F330" s="127" t="s">
        <v>128</v>
      </c>
      <c r="G330" s="188" t="s">
        <v>365</v>
      </c>
    </row>
    <row r="331" spans="1:7" s="5" customFormat="1" ht="15" customHeight="1" x14ac:dyDescent="0.2">
      <c r="A331" s="264"/>
      <c r="B331" s="425"/>
      <c r="C331" s="271" t="s">
        <v>366</v>
      </c>
      <c r="D331" s="125"/>
      <c r="E331" s="429"/>
      <c r="F331" s="125" t="s">
        <v>128</v>
      </c>
      <c r="G331" s="188" t="s">
        <v>178</v>
      </c>
    </row>
    <row r="332" spans="1:7" ht="15" customHeight="1" x14ac:dyDescent="0.2">
      <c r="A332" s="264"/>
      <c r="B332" s="424" t="s">
        <v>367</v>
      </c>
      <c r="C332" s="270" t="s">
        <v>368</v>
      </c>
      <c r="D332" s="127">
        <v>30</v>
      </c>
      <c r="E332" s="204"/>
      <c r="F332" s="127" t="s">
        <v>128</v>
      </c>
      <c r="G332" s="259"/>
    </row>
    <row r="333" spans="1:7" ht="15" customHeight="1" x14ac:dyDescent="0.2">
      <c r="A333" s="264"/>
      <c r="B333" s="425"/>
      <c r="C333" s="271" t="s">
        <v>144</v>
      </c>
      <c r="D333" s="125">
        <v>30</v>
      </c>
      <c r="E333" s="231"/>
      <c r="F333" s="125" t="s">
        <v>128</v>
      </c>
      <c r="G333" s="260"/>
    </row>
    <row r="334" spans="1:7" ht="15" customHeight="1" x14ac:dyDescent="0.2">
      <c r="A334" s="264"/>
      <c r="B334" s="422" t="s">
        <v>369</v>
      </c>
      <c r="C334" s="270" t="s">
        <v>144</v>
      </c>
      <c r="D334" s="127">
        <v>20</v>
      </c>
      <c r="E334" s="204"/>
      <c r="F334" s="127"/>
      <c r="G334" s="259"/>
    </row>
    <row r="335" spans="1:7" ht="15" customHeight="1" x14ac:dyDescent="0.2">
      <c r="A335" s="264"/>
      <c r="B335" s="423"/>
      <c r="C335" s="270" t="s">
        <v>353</v>
      </c>
      <c r="D335" s="127">
        <v>30</v>
      </c>
      <c r="E335" s="204"/>
      <c r="F335" s="127" t="s">
        <v>128</v>
      </c>
      <c r="G335" s="273"/>
    </row>
    <row r="336" spans="1:7" ht="15" customHeight="1" x14ac:dyDescent="0.2">
      <c r="A336" s="264"/>
      <c r="B336" s="466" t="s">
        <v>370</v>
      </c>
      <c r="C336" s="272" t="s">
        <v>144</v>
      </c>
      <c r="D336" s="142">
        <v>40</v>
      </c>
      <c r="E336" s="238"/>
      <c r="F336" s="142" t="s">
        <v>128</v>
      </c>
      <c r="G336" s="202" t="s">
        <v>371</v>
      </c>
    </row>
    <row r="337" spans="1:8" ht="15" customHeight="1" x14ac:dyDescent="0.2">
      <c r="A337" s="264"/>
      <c r="B337" s="467"/>
      <c r="C337" s="271" t="s">
        <v>353</v>
      </c>
      <c r="D337" s="125">
        <v>20</v>
      </c>
      <c r="E337" s="231"/>
      <c r="F337" s="125"/>
      <c r="G337" s="174" t="s">
        <v>371</v>
      </c>
    </row>
    <row r="338" spans="1:8" ht="15" customHeight="1" x14ac:dyDescent="0.2">
      <c r="A338" s="264"/>
      <c r="B338" s="472" t="s">
        <v>372</v>
      </c>
      <c r="C338" s="270" t="s">
        <v>144</v>
      </c>
      <c r="D338" s="127">
        <v>20</v>
      </c>
      <c r="E338" s="204"/>
      <c r="F338" s="127"/>
      <c r="G338" s="202" t="s">
        <v>371</v>
      </c>
    </row>
    <row r="339" spans="1:8" ht="15" customHeight="1" x14ac:dyDescent="0.2">
      <c r="A339" s="264"/>
      <c r="B339" s="473"/>
      <c r="C339" s="271" t="s">
        <v>353</v>
      </c>
      <c r="D339" s="125">
        <v>20</v>
      </c>
      <c r="E339" s="231"/>
      <c r="F339" s="125"/>
      <c r="G339" s="187" t="s">
        <v>371</v>
      </c>
    </row>
    <row r="340" spans="1:8" ht="15" customHeight="1" x14ac:dyDescent="0.2">
      <c r="A340" s="264"/>
      <c r="B340" s="274" t="s">
        <v>373</v>
      </c>
      <c r="C340" s="271" t="s">
        <v>144</v>
      </c>
      <c r="D340" s="125">
        <v>22.5</v>
      </c>
      <c r="E340" s="231"/>
      <c r="F340" s="125"/>
      <c r="G340" s="187" t="s">
        <v>374</v>
      </c>
    </row>
    <row r="341" spans="1:8" ht="15" customHeight="1" x14ac:dyDescent="0.2">
      <c r="A341" s="264"/>
      <c r="B341" s="274" t="s">
        <v>375</v>
      </c>
      <c r="C341" s="271" t="s">
        <v>144</v>
      </c>
      <c r="D341" s="125">
        <v>30</v>
      </c>
      <c r="E341" s="231"/>
      <c r="F341" s="125" t="s">
        <v>128</v>
      </c>
      <c r="G341" s="260"/>
    </row>
    <row r="342" spans="1:8" ht="15" customHeight="1" x14ac:dyDescent="0.2">
      <c r="A342" s="264"/>
      <c r="B342" s="274" t="s">
        <v>376</v>
      </c>
      <c r="C342" s="271" t="s">
        <v>144</v>
      </c>
      <c r="D342" s="125">
        <v>40</v>
      </c>
      <c r="E342" s="231"/>
      <c r="F342" s="125" t="s">
        <v>128</v>
      </c>
      <c r="G342" s="260"/>
    </row>
    <row r="343" spans="1:8" ht="15" customHeight="1" x14ac:dyDescent="0.2">
      <c r="A343" s="264"/>
      <c r="B343" s="209" t="s">
        <v>377</v>
      </c>
      <c r="C343" s="270" t="s">
        <v>363</v>
      </c>
      <c r="D343" s="127">
        <v>32.5</v>
      </c>
      <c r="E343" s="204"/>
      <c r="F343" s="142" t="s">
        <v>128</v>
      </c>
      <c r="G343" s="257" t="s">
        <v>183</v>
      </c>
    </row>
    <row r="344" spans="1:8" ht="15" customHeight="1" x14ac:dyDescent="0.2">
      <c r="A344" s="264"/>
      <c r="B344" s="209" t="s">
        <v>377</v>
      </c>
      <c r="C344" s="270" t="s">
        <v>376</v>
      </c>
      <c r="D344" s="127">
        <v>54</v>
      </c>
      <c r="E344" s="204"/>
      <c r="F344" s="125" t="s">
        <v>128</v>
      </c>
      <c r="G344" s="257" t="s">
        <v>183</v>
      </c>
    </row>
    <row r="345" spans="1:8" ht="15" customHeight="1" x14ac:dyDescent="0.2">
      <c r="A345" s="264"/>
      <c r="B345" s="422" t="s">
        <v>378</v>
      </c>
      <c r="C345" s="272" t="s">
        <v>144</v>
      </c>
      <c r="D345" s="142">
        <v>50</v>
      </c>
      <c r="E345" s="238"/>
      <c r="F345" s="142" t="s">
        <v>128</v>
      </c>
      <c r="G345" s="407" t="s">
        <v>178</v>
      </c>
    </row>
    <row r="346" spans="1:8" ht="15" customHeight="1" x14ac:dyDescent="0.2">
      <c r="A346" s="264"/>
      <c r="B346" s="423"/>
      <c r="C346" s="271" t="s">
        <v>353</v>
      </c>
      <c r="D346" s="125">
        <v>50</v>
      </c>
      <c r="E346" s="231"/>
      <c r="F346" s="125" t="s">
        <v>128</v>
      </c>
      <c r="G346" s="408"/>
    </row>
    <row r="347" spans="1:8" ht="15" customHeight="1" x14ac:dyDescent="0.2">
      <c r="A347" s="264"/>
      <c r="B347" s="422" t="s">
        <v>379</v>
      </c>
      <c r="C347" s="272" t="s">
        <v>144</v>
      </c>
      <c r="D347" s="142">
        <v>70</v>
      </c>
      <c r="E347" s="238"/>
      <c r="F347" s="142" t="s">
        <v>128</v>
      </c>
      <c r="G347" s="257" t="s">
        <v>380</v>
      </c>
    </row>
    <row r="348" spans="1:8" ht="15" customHeight="1" x14ac:dyDescent="0.2">
      <c r="A348" s="264"/>
      <c r="B348" s="423"/>
      <c r="C348" s="270" t="s">
        <v>381</v>
      </c>
      <c r="D348" s="127">
        <v>60</v>
      </c>
      <c r="E348" s="204"/>
      <c r="F348" s="127" t="s">
        <v>128</v>
      </c>
      <c r="G348" s="257" t="s">
        <v>380</v>
      </c>
    </row>
    <row r="349" spans="1:8" ht="15" customHeight="1" x14ac:dyDescent="0.2">
      <c r="A349" s="264"/>
      <c r="B349" s="422" t="s">
        <v>382</v>
      </c>
      <c r="C349" s="272" t="s">
        <v>144</v>
      </c>
      <c r="D349" s="142">
        <v>22.5</v>
      </c>
      <c r="E349" s="238"/>
      <c r="F349" s="142"/>
      <c r="G349" s="420" t="s">
        <v>383</v>
      </c>
    </row>
    <row r="350" spans="1:8" ht="15" customHeight="1" x14ac:dyDescent="0.2">
      <c r="A350" s="264"/>
      <c r="B350" s="431"/>
      <c r="C350" s="271" t="s">
        <v>381</v>
      </c>
      <c r="D350" s="125">
        <v>22.5</v>
      </c>
      <c r="E350" s="231"/>
      <c r="F350" s="125"/>
      <c r="G350" s="421"/>
      <c r="H350" s="329"/>
    </row>
    <row r="351" spans="1:8" ht="15" customHeight="1" x14ac:dyDescent="0.2">
      <c r="A351" s="264"/>
      <c r="B351" s="431" t="s">
        <v>384</v>
      </c>
      <c r="C351" s="141" t="s">
        <v>353</v>
      </c>
      <c r="D351" s="204">
        <v>30</v>
      </c>
      <c r="E351" s="127"/>
      <c r="F351" s="127"/>
      <c r="G351" s="185"/>
    </row>
    <row r="352" spans="1:8" ht="15" customHeight="1" x14ac:dyDescent="0.2">
      <c r="A352" s="264"/>
      <c r="B352" s="423"/>
      <c r="C352" s="271" t="s">
        <v>144</v>
      </c>
      <c r="D352" s="125">
        <v>30</v>
      </c>
      <c r="E352" s="231"/>
      <c r="F352" s="125" t="s">
        <v>128</v>
      </c>
      <c r="G352" s="260"/>
    </row>
    <row r="353" spans="1:7" ht="15" customHeight="1" x14ac:dyDescent="0.2">
      <c r="A353" s="264"/>
      <c r="B353" s="422" t="s">
        <v>385</v>
      </c>
      <c r="C353" s="272" t="s">
        <v>144</v>
      </c>
      <c r="D353" s="142">
        <v>30</v>
      </c>
      <c r="E353" s="238"/>
      <c r="F353" s="142"/>
      <c r="G353" s="420" t="s">
        <v>285</v>
      </c>
    </row>
    <row r="354" spans="1:7" ht="15" customHeight="1" x14ac:dyDescent="0.2">
      <c r="A354" s="264"/>
      <c r="B354" s="431"/>
      <c r="C354" s="271" t="s">
        <v>144</v>
      </c>
      <c r="D354" s="125">
        <v>30</v>
      </c>
      <c r="E354" s="231"/>
      <c r="F354" s="125" t="s">
        <v>128</v>
      </c>
      <c r="G354" s="421"/>
    </row>
    <row r="355" spans="1:7" ht="15" customHeight="1" x14ac:dyDescent="0.2">
      <c r="A355" s="264"/>
      <c r="B355" s="274" t="s">
        <v>386</v>
      </c>
      <c r="C355" s="275" t="s">
        <v>144</v>
      </c>
      <c r="D355" s="135">
        <v>30</v>
      </c>
      <c r="E355" s="231"/>
      <c r="F355" s="125" t="s">
        <v>128</v>
      </c>
      <c r="G355" s="260"/>
    </row>
    <row r="356" spans="1:7" ht="15" customHeight="1" x14ac:dyDescent="0.2">
      <c r="A356" s="264"/>
      <c r="B356" s="422" t="s">
        <v>387</v>
      </c>
      <c r="C356" s="276" t="s">
        <v>388</v>
      </c>
      <c r="D356" s="127">
        <v>30</v>
      </c>
      <c r="E356" s="238"/>
      <c r="F356" s="142"/>
      <c r="G356" s="420" t="s">
        <v>285</v>
      </c>
    </row>
    <row r="357" spans="1:7" ht="15" customHeight="1" x14ac:dyDescent="0.2">
      <c r="A357" s="264"/>
      <c r="B357" s="431"/>
      <c r="C357" s="276" t="s">
        <v>389</v>
      </c>
      <c r="D357" s="127">
        <v>30</v>
      </c>
      <c r="E357" s="204"/>
      <c r="F357" s="127"/>
      <c r="G357" s="421"/>
    </row>
    <row r="358" spans="1:7" ht="15" customHeight="1" x14ac:dyDescent="0.2">
      <c r="A358" s="264"/>
      <c r="B358" s="431"/>
      <c r="C358" s="276" t="s">
        <v>390</v>
      </c>
      <c r="D358" s="127">
        <v>30</v>
      </c>
      <c r="E358" s="204"/>
      <c r="F358" s="127"/>
      <c r="G358" s="421"/>
    </row>
    <row r="359" spans="1:7" ht="30" customHeight="1" x14ac:dyDescent="0.2">
      <c r="A359" s="264"/>
      <c r="B359" s="431"/>
      <c r="C359" s="276" t="s">
        <v>391</v>
      </c>
      <c r="D359" s="127">
        <v>30</v>
      </c>
      <c r="E359" s="183"/>
      <c r="F359" s="130" t="s">
        <v>128</v>
      </c>
      <c r="G359" s="421"/>
    </row>
    <row r="360" spans="1:7" ht="15" customHeight="1" x14ac:dyDescent="0.2">
      <c r="A360" s="264"/>
      <c r="B360" s="423"/>
      <c r="C360" s="277" t="s">
        <v>392</v>
      </c>
      <c r="D360" s="125">
        <v>30</v>
      </c>
      <c r="E360" s="231"/>
      <c r="F360" s="125"/>
      <c r="G360" s="260" t="s">
        <v>162</v>
      </c>
    </row>
    <row r="361" spans="1:7" ht="15" customHeight="1" x14ac:dyDescent="0.2">
      <c r="A361" s="264"/>
      <c r="B361" s="278" t="s">
        <v>393</v>
      </c>
      <c r="C361" s="279" t="s">
        <v>144</v>
      </c>
      <c r="D361" s="135">
        <v>20</v>
      </c>
      <c r="E361" s="235"/>
      <c r="F361" s="135"/>
      <c r="G361" s="280"/>
    </row>
    <row r="362" spans="1:7" ht="15" customHeight="1" x14ac:dyDescent="0.2">
      <c r="A362" s="264"/>
      <c r="B362" s="209" t="s">
        <v>394</v>
      </c>
      <c r="C362" s="270" t="s">
        <v>353</v>
      </c>
      <c r="D362" s="127">
        <v>30</v>
      </c>
      <c r="E362" s="204"/>
      <c r="F362" s="125" t="s">
        <v>128</v>
      </c>
      <c r="G362" s="260"/>
    </row>
    <row r="363" spans="1:7" ht="15" customHeight="1" x14ac:dyDescent="0.2">
      <c r="A363" s="264"/>
      <c r="B363" s="424" t="s">
        <v>395</v>
      </c>
      <c r="C363" s="272" t="s">
        <v>353</v>
      </c>
      <c r="D363" s="142">
        <v>40</v>
      </c>
      <c r="E363" s="238"/>
      <c r="F363" s="127" t="s">
        <v>128</v>
      </c>
      <c r="G363" s="420" t="s">
        <v>285</v>
      </c>
    </row>
    <row r="364" spans="1:7" ht="15" customHeight="1" x14ac:dyDescent="0.2">
      <c r="A364" s="264"/>
      <c r="B364" s="425"/>
      <c r="C364" s="271" t="s">
        <v>144</v>
      </c>
      <c r="D364" s="125">
        <v>40</v>
      </c>
      <c r="E364" s="231"/>
      <c r="F364" s="125" t="s">
        <v>128</v>
      </c>
      <c r="G364" s="421"/>
    </row>
    <row r="365" spans="1:7" ht="15" customHeight="1" x14ac:dyDescent="0.2">
      <c r="A365" s="264"/>
      <c r="B365" s="422" t="s">
        <v>396</v>
      </c>
      <c r="C365" s="270" t="s">
        <v>353</v>
      </c>
      <c r="D365" s="127">
        <v>30</v>
      </c>
      <c r="E365" s="204"/>
      <c r="F365" s="127" t="s">
        <v>128</v>
      </c>
      <c r="G365" s="259"/>
    </row>
    <row r="366" spans="1:7" ht="15" customHeight="1" x14ac:dyDescent="0.2">
      <c r="A366" s="264"/>
      <c r="B366" s="423"/>
      <c r="C366" s="271" t="s">
        <v>144</v>
      </c>
      <c r="D366" s="125">
        <v>30</v>
      </c>
      <c r="E366" s="231"/>
      <c r="F366" s="125" t="s">
        <v>128</v>
      </c>
      <c r="G366" s="260"/>
    </row>
    <row r="367" spans="1:7" ht="15" customHeight="1" x14ac:dyDescent="0.2">
      <c r="A367" s="264"/>
      <c r="B367" s="422" t="s">
        <v>397</v>
      </c>
      <c r="C367" s="272" t="s">
        <v>144</v>
      </c>
      <c r="D367" s="142">
        <v>40</v>
      </c>
      <c r="E367" s="238"/>
      <c r="F367" s="142" t="s">
        <v>128</v>
      </c>
      <c r="G367" s="202" t="s">
        <v>279</v>
      </c>
    </row>
    <row r="368" spans="1:7" ht="15" customHeight="1" x14ac:dyDescent="0.2">
      <c r="A368" s="264"/>
      <c r="B368" s="423"/>
      <c r="C368" s="271" t="s">
        <v>353</v>
      </c>
      <c r="D368" s="125">
        <v>40</v>
      </c>
      <c r="E368" s="231"/>
      <c r="F368" s="125"/>
      <c r="G368" s="202" t="s">
        <v>279</v>
      </c>
    </row>
    <row r="369" spans="1:8" ht="15" customHeight="1" x14ac:dyDescent="0.2">
      <c r="A369" s="264"/>
      <c r="B369" s="281" t="s">
        <v>398</v>
      </c>
      <c r="C369" s="275" t="s">
        <v>353</v>
      </c>
      <c r="D369" s="135">
        <v>30</v>
      </c>
      <c r="E369" s="235"/>
      <c r="F369" s="135"/>
      <c r="G369" s="328"/>
      <c r="H369" s="329"/>
    </row>
    <row r="370" spans="1:8" ht="15" customHeight="1" x14ac:dyDescent="0.2">
      <c r="A370" s="264"/>
      <c r="B370" s="424" t="s">
        <v>399</v>
      </c>
      <c r="C370" s="270" t="s">
        <v>144</v>
      </c>
      <c r="D370" s="127">
        <v>45</v>
      </c>
      <c r="E370" s="204"/>
      <c r="F370" s="127" t="s">
        <v>128</v>
      </c>
      <c r="G370" s="184"/>
      <c r="H370" s="329"/>
    </row>
    <row r="371" spans="1:8" ht="15" customHeight="1" x14ac:dyDescent="0.2">
      <c r="A371" s="264"/>
      <c r="B371" s="425"/>
      <c r="C371" s="271" t="s">
        <v>400</v>
      </c>
      <c r="D371" s="125">
        <v>45</v>
      </c>
      <c r="E371" s="231"/>
      <c r="F371" s="125"/>
      <c r="G371" s="260"/>
    </row>
    <row r="372" spans="1:8" ht="15" customHeight="1" x14ac:dyDescent="0.2">
      <c r="A372" s="264"/>
      <c r="B372" s="422" t="s">
        <v>401</v>
      </c>
      <c r="C372" s="272" t="s">
        <v>144</v>
      </c>
      <c r="D372" s="142">
        <v>30</v>
      </c>
      <c r="E372" s="238"/>
      <c r="F372" s="142"/>
      <c r="G372" s="253"/>
    </row>
    <row r="373" spans="1:8" ht="15" customHeight="1" x14ac:dyDescent="0.2">
      <c r="A373" s="282"/>
      <c r="B373" s="423"/>
      <c r="C373" s="271" t="s">
        <v>400</v>
      </c>
      <c r="D373" s="125">
        <v>30</v>
      </c>
      <c r="E373" s="231"/>
      <c r="F373" s="125"/>
      <c r="G373" s="260"/>
    </row>
    <row r="374" spans="1:8" ht="15" customHeight="1" thickBot="1" x14ac:dyDescent="0.25">
      <c r="A374" s="283"/>
      <c r="B374" s="284" t="s">
        <v>368</v>
      </c>
      <c r="C374" s="285" t="s">
        <v>144</v>
      </c>
      <c r="D374" s="157">
        <v>45</v>
      </c>
      <c r="E374" s="286"/>
      <c r="F374" s="157" t="s">
        <v>128</v>
      </c>
      <c r="G374" s="287"/>
    </row>
    <row r="375" spans="1:8" ht="15" customHeight="1" thickBot="1" x14ac:dyDescent="0.25">
      <c r="A375" s="288" t="s">
        <v>402</v>
      </c>
      <c r="B375" s="289"/>
      <c r="C375" s="289"/>
      <c r="D375" s="160">
        <v>2054</v>
      </c>
      <c r="E375" s="160">
        <v>3224</v>
      </c>
      <c r="F375" s="161"/>
      <c r="G375" s="114"/>
    </row>
    <row r="376" spans="1:8" ht="15" customHeight="1" x14ac:dyDescent="0.2">
      <c r="A376" s="111"/>
      <c r="B376" s="112"/>
      <c r="C376" s="113"/>
      <c r="D376" s="114"/>
      <c r="E376" s="114"/>
      <c r="F376" s="114"/>
      <c r="G376" s="132"/>
    </row>
    <row r="377" spans="1:8" ht="15" customHeight="1" thickBot="1" x14ac:dyDescent="0.25">
      <c r="A377" s="111" t="s">
        <v>105</v>
      </c>
      <c r="B377" s="112"/>
      <c r="C377" s="113"/>
      <c r="D377" s="114"/>
      <c r="E377" s="114"/>
      <c r="F377" s="114"/>
      <c r="G377" s="132"/>
    </row>
    <row r="378" spans="1:8" ht="15" customHeight="1" thickBot="1" x14ac:dyDescent="0.25">
      <c r="A378" s="115" t="s">
        <v>154</v>
      </c>
      <c r="B378" s="112"/>
      <c r="C378" s="113"/>
      <c r="D378" s="410" t="s">
        <v>107</v>
      </c>
      <c r="E378" s="411"/>
      <c r="F378" s="116"/>
      <c r="G378" s="114"/>
    </row>
    <row r="379" spans="1:8" ht="15" customHeight="1" thickBot="1" x14ac:dyDescent="0.25">
      <c r="A379" s="117" t="s">
        <v>108</v>
      </c>
      <c r="B379" s="117" t="s">
        <v>109</v>
      </c>
      <c r="C379" s="117" t="s">
        <v>110</v>
      </c>
      <c r="D379" s="119" t="s">
        <v>111</v>
      </c>
      <c r="E379" s="119" t="s">
        <v>112</v>
      </c>
      <c r="F379" s="117" t="s">
        <v>113</v>
      </c>
      <c r="G379" s="117" t="s">
        <v>114</v>
      </c>
    </row>
    <row r="380" spans="1:8" ht="15" customHeight="1" x14ac:dyDescent="0.2">
      <c r="A380" s="164">
        <v>7</v>
      </c>
      <c r="B380" s="290" t="s">
        <v>403</v>
      </c>
      <c r="C380" s="122" t="s">
        <v>335</v>
      </c>
      <c r="D380" s="123"/>
      <c r="E380" s="426">
        <v>146</v>
      </c>
      <c r="F380" s="123"/>
      <c r="G380" s="291"/>
    </row>
    <row r="381" spans="1:8" ht="15" customHeight="1" x14ac:dyDescent="0.2">
      <c r="A381" s="165" t="s">
        <v>404</v>
      </c>
      <c r="B381" s="224" t="s">
        <v>405</v>
      </c>
      <c r="C381" s="292" t="s">
        <v>340</v>
      </c>
      <c r="D381" s="125"/>
      <c r="E381" s="427"/>
      <c r="F381" s="125"/>
      <c r="G381" s="207"/>
    </row>
    <row r="382" spans="1:8" ht="15" customHeight="1" x14ac:dyDescent="0.2">
      <c r="A382" s="165" t="s">
        <v>338</v>
      </c>
      <c r="B382" s="223" t="s">
        <v>406</v>
      </c>
      <c r="C382" s="292" t="s">
        <v>340</v>
      </c>
      <c r="D382" s="135"/>
      <c r="E382" s="135">
        <v>215</v>
      </c>
      <c r="F382" s="135"/>
      <c r="G382" s="136" t="s">
        <v>407</v>
      </c>
    </row>
    <row r="383" spans="1:8" x14ac:dyDescent="0.2">
      <c r="A383" s="165"/>
      <c r="B383" s="293" t="s">
        <v>408</v>
      </c>
      <c r="C383" s="294" t="s">
        <v>409</v>
      </c>
      <c r="D383" s="142"/>
      <c r="E383" s="142"/>
      <c r="F383" s="295" t="s">
        <v>128</v>
      </c>
      <c r="G383" s="296" t="s">
        <v>410</v>
      </c>
    </row>
    <row r="384" spans="1:8" ht="15" customHeight="1" x14ac:dyDescent="0.2">
      <c r="A384" s="165"/>
      <c r="B384" s="405" t="s">
        <v>411</v>
      </c>
      <c r="C384" s="141" t="s">
        <v>338</v>
      </c>
      <c r="D384" s="142"/>
      <c r="E384" s="428">
        <v>150</v>
      </c>
      <c r="F384" s="142" t="s">
        <v>128</v>
      </c>
      <c r="G384" s="407" t="s">
        <v>112</v>
      </c>
    </row>
    <row r="385" spans="1:7" ht="15" customHeight="1" x14ac:dyDescent="0.2">
      <c r="A385" s="165"/>
      <c r="B385" s="416"/>
      <c r="C385" s="129" t="s">
        <v>142</v>
      </c>
      <c r="D385" s="130"/>
      <c r="E385" s="429"/>
      <c r="F385" s="130" t="s">
        <v>128</v>
      </c>
      <c r="G385" s="408"/>
    </row>
    <row r="386" spans="1:7" ht="15" customHeight="1" x14ac:dyDescent="0.2">
      <c r="A386" s="165"/>
      <c r="B386" s="416"/>
      <c r="C386" s="126" t="s">
        <v>173</v>
      </c>
      <c r="D386" s="127">
        <v>30</v>
      </c>
      <c r="E386" s="127"/>
      <c r="F386" s="127"/>
      <c r="G386" s="408" t="s">
        <v>412</v>
      </c>
    </row>
    <row r="387" spans="1:7" ht="15" customHeight="1" x14ac:dyDescent="0.2">
      <c r="A387" s="165"/>
      <c r="B387" s="416"/>
      <c r="C387" s="129" t="s">
        <v>160</v>
      </c>
      <c r="D387" s="130">
        <v>30</v>
      </c>
      <c r="E387" s="130"/>
      <c r="F387" s="130" t="s">
        <v>128</v>
      </c>
      <c r="G387" s="430"/>
    </row>
    <row r="388" spans="1:7" ht="15" customHeight="1" x14ac:dyDescent="0.2">
      <c r="A388" s="165"/>
      <c r="B388" s="416"/>
      <c r="C388" s="167" t="s">
        <v>140</v>
      </c>
      <c r="D388" s="168">
        <v>22.5</v>
      </c>
      <c r="E388" s="168"/>
      <c r="F388" s="168"/>
      <c r="G388" s="169" t="s">
        <v>413</v>
      </c>
    </row>
    <row r="389" spans="1:7" ht="15" customHeight="1" x14ac:dyDescent="0.2">
      <c r="A389" s="165"/>
      <c r="B389" s="416"/>
      <c r="C389" s="129" t="s">
        <v>251</v>
      </c>
      <c r="D389" s="130">
        <v>30</v>
      </c>
      <c r="E389" s="130"/>
      <c r="F389" s="130" t="s">
        <v>128</v>
      </c>
      <c r="G389" s="297" t="s">
        <v>414</v>
      </c>
    </row>
    <row r="390" spans="1:7" ht="15" customHeight="1" x14ac:dyDescent="0.2">
      <c r="A390" s="165"/>
      <c r="B390" s="416"/>
      <c r="C390" s="124" t="s">
        <v>129</v>
      </c>
      <c r="D390" s="125">
        <v>30</v>
      </c>
      <c r="E390" s="125"/>
      <c r="F390" s="125"/>
      <c r="G390" s="131" t="s">
        <v>415</v>
      </c>
    </row>
    <row r="391" spans="1:7" ht="15" customHeight="1" x14ac:dyDescent="0.2">
      <c r="A391" s="165"/>
      <c r="B391" s="416" t="s">
        <v>416</v>
      </c>
      <c r="C391" s="126" t="s">
        <v>340</v>
      </c>
      <c r="D391" s="127"/>
      <c r="E391" s="127">
        <v>80</v>
      </c>
      <c r="F391" s="127" t="s">
        <v>128</v>
      </c>
      <c r="G391" s="174" t="s">
        <v>417</v>
      </c>
    </row>
    <row r="392" spans="1:7" ht="15" customHeight="1" x14ac:dyDescent="0.2">
      <c r="A392" s="165"/>
      <c r="B392" s="406"/>
      <c r="C392" s="124" t="s">
        <v>335</v>
      </c>
      <c r="D392" s="125"/>
      <c r="E392" s="125">
        <v>60</v>
      </c>
      <c r="F392" s="125"/>
      <c r="G392" s="187" t="s">
        <v>417</v>
      </c>
    </row>
    <row r="393" spans="1:7" ht="15" customHeight="1" x14ac:dyDescent="0.2">
      <c r="A393" s="165"/>
      <c r="B393" s="405" t="s">
        <v>418</v>
      </c>
      <c r="C393" s="126" t="s">
        <v>340</v>
      </c>
      <c r="D393" s="142"/>
      <c r="E393" s="142">
        <v>90</v>
      </c>
      <c r="F393" s="142" t="s">
        <v>128</v>
      </c>
      <c r="G393" s="174" t="s">
        <v>417</v>
      </c>
    </row>
    <row r="394" spans="1:7" ht="15" customHeight="1" x14ac:dyDescent="0.2">
      <c r="A394" s="165"/>
      <c r="B394" s="416"/>
      <c r="C394" s="124" t="s">
        <v>335</v>
      </c>
      <c r="D394" s="125"/>
      <c r="E394" s="125">
        <v>90</v>
      </c>
      <c r="F394" s="125" t="s">
        <v>128</v>
      </c>
      <c r="G394" s="187" t="s">
        <v>417</v>
      </c>
    </row>
    <row r="395" spans="1:7" ht="15" customHeight="1" x14ac:dyDescent="0.2">
      <c r="A395" s="165"/>
      <c r="B395" s="416" t="s">
        <v>419</v>
      </c>
      <c r="C395" s="126" t="s">
        <v>340</v>
      </c>
      <c r="D395" s="127"/>
      <c r="E395" s="127">
        <v>40</v>
      </c>
      <c r="F395" s="127" t="s">
        <v>128</v>
      </c>
      <c r="G395" s="128"/>
    </row>
    <row r="396" spans="1:7" ht="15" customHeight="1" x14ac:dyDescent="0.2">
      <c r="A396" s="165"/>
      <c r="B396" s="416"/>
      <c r="C396" s="124" t="s">
        <v>335</v>
      </c>
      <c r="D396" s="125"/>
      <c r="E396" s="125">
        <v>40</v>
      </c>
      <c r="F396" s="125" t="s">
        <v>128</v>
      </c>
      <c r="G396" s="131"/>
    </row>
    <row r="397" spans="1:7" ht="15" customHeight="1" x14ac:dyDescent="0.2">
      <c r="A397" s="165"/>
      <c r="B397" s="416" t="s">
        <v>420</v>
      </c>
      <c r="C397" s="126" t="s">
        <v>340</v>
      </c>
      <c r="D397" s="127"/>
      <c r="E397" s="127">
        <v>40</v>
      </c>
      <c r="F397" s="127" t="s">
        <v>128</v>
      </c>
      <c r="G397" s="128"/>
    </row>
    <row r="398" spans="1:7" ht="15" customHeight="1" x14ac:dyDescent="0.2">
      <c r="A398" s="165"/>
      <c r="B398" s="416"/>
      <c r="C398" s="124" t="s">
        <v>335</v>
      </c>
      <c r="D398" s="125"/>
      <c r="E398" s="125">
        <v>40</v>
      </c>
      <c r="F398" s="125" t="s">
        <v>128</v>
      </c>
      <c r="G398" s="131"/>
    </row>
    <row r="399" spans="1:7" ht="15" customHeight="1" x14ac:dyDescent="0.2">
      <c r="A399" s="165"/>
      <c r="B399" s="299" t="s">
        <v>421</v>
      </c>
      <c r="C399" s="124" t="s">
        <v>335</v>
      </c>
      <c r="D399" s="125"/>
      <c r="E399" s="125">
        <v>45</v>
      </c>
      <c r="F399" s="125" t="s">
        <v>128</v>
      </c>
      <c r="G399" s="131"/>
    </row>
    <row r="400" spans="1:7" ht="15" customHeight="1" x14ac:dyDescent="0.2">
      <c r="A400" s="165"/>
      <c r="B400" s="405" t="s">
        <v>422</v>
      </c>
      <c r="C400" s="126" t="s">
        <v>338</v>
      </c>
      <c r="D400" s="127"/>
      <c r="E400" s="127">
        <v>40</v>
      </c>
      <c r="F400" s="127" t="s">
        <v>128</v>
      </c>
      <c r="G400" s="417"/>
    </row>
    <row r="401" spans="1:7" ht="15" customHeight="1" x14ac:dyDescent="0.2">
      <c r="A401" s="165"/>
      <c r="B401" s="416"/>
      <c r="C401" s="124" t="s">
        <v>142</v>
      </c>
      <c r="D401" s="125"/>
      <c r="E401" s="125">
        <v>40</v>
      </c>
      <c r="F401" s="125" t="s">
        <v>128</v>
      </c>
      <c r="G401" s="418"/>
    </row>
    <row r="402" spans="1:7" ht="15" customHeight="1" x14ac:dyDescent="0.2">
      <c r="A402" s="165"/>
      <c r="B402" s="416"/>
      <c r="C402" s="126" t="s">
        <v>253</v>
      </c>
      <c r="D402" s="127">
        <v>20</v>
      </c>
      <c r="E402" s="127"/>
      <c r="F402" s="127"/>
      <c r="G402" s="417"/>
    </row>
    <row r="403" spans="1:7" ht="15" customHeight="1" x14ac:dyDescent="0.2">
      <c r="A403" s="165"/>
      <c r="B403" s="406"/>
      <c r="C403" s="124" t="s">
        <v>142</v>
      </c>
      <c r="D403" s="125">
        <v>20</v>
      </c>
      <c r="E403" s="125"/>
      <c r="F403" s="125"/>
      <c r="G403" s="419"/>
    </row>
    <row r="404" spans="1:7" ht="15" customHeight="1" x14ac:dyDescent="0.2">
      <c r="A404" s="165"/>
      <c r="B404" s="405" t="s">
        <v>423</v>
      </c>
      <c r="C404" s="126" t="s">
        <v>173</v>
      </c>
      <c r="D404" s="127">
        <v>30</v>
      </c>
      <c r="E404" s="127"/>
      <c r="F404" s="127" t="s">
        <v>128</v>
      </c>
      <c r="G404" s="128"/>
    </row>
    <row r="405" spans="1:7" ht="15" customHeight="1" x14ac:dyDescent="0.2">
      <c r="A405" s="165"/>
      <c r="B405" s="406"/>
      <c r="C405" s="124" t="s">
        <v>160</v>
      </c>
      <c r="D405" s="125">
        <v>30</v>
      </c>
      <c r="E405" s="125"/>
      <c r="F405" s="125" t="s">
        <v>128</v>
      </c>
      <c r="G405" s="131"/>
    </row>
    <row r="406" spans="1:7" ht="15" customHeight="1" x14ac:dyDescent="0.2">
      <c r="A406" s="165"/>
      <c r="B406" s="300" t="s">
        <v>424</v>
      </c>
      <c r="C406" s="301" t="s">
        <v>425</v>
      </c>
      <c r="D406" s="302">
        <v>58</v>
      </c>
      <c r="E406" s="302"/>
      <c r="F406" s="302" t="s">
        <v>128</v>
      </c>
      <c r="G406" s="303" t="s">
        <v>426</v>
      </c>
    </row>
    <row r="407" spans="1:7" ht="15" customHeight="1" x14ac:dyDescent="0.2">
      <c r="A407" s="165"/>
      <c r="B407" s="299" t="s">
        <v>424</v>
      </c>
      <c r="C407" s="124" t="s">
        <v>173</v>
      </c>
      <c r="D407" s="125">
        <v>30</v>
      </c>
      <c r="E407" s="125"/>
      <c r="F407" s="125" t="s">
        <v>128</v>
      </c>
      <c r="G407" s="131"/>
    </row>
    <row r="408" spans="1:7" ht="15" customHeight="1" x14ac:dyDescent="0.2">
      <c r="A408" s="165"/>
      <c r="B408" s="405" t="s">
        <v>427</v>
      </c>
      <c r="C408" s="126" t="s">
        <v>140</v>
      </c>
      <c r="D408" s="127">
        <v>22.5</v>
      </c>
      <c r="E408" s="127"/>
      <c r="F408" s="127"/>
      <c r="G408" s="218"/>
    </row>
    <row r="409" spans="1:7" ht="15" customHeight="1" x14ac:dyDescent="0.2">
      <c r="A409" s="165"/>
      <c r="B409" s="406"/>
      <c r="C409" s="124" t="s">
        <v>251</v>
      </c>
      <c r="D409" s="125">
        <v>30</v>
      </c>
      <c r="E409" s="125"/>
      <c r="F409" s="125" t="s">
        <v>128</v>
      </c>
      <c r="G409" s="131" t="s">
        <v>178</v>
      </c>
    </row>
    <row r="410" spans="1:7" ht="15" customHeight="1" x14ac:dyDescent="0.2">
      <c r="A410" s="165"/>
      <c r="B410" s="405" t="s">
        <v>428</v>
      </c>
      <c r="C410" s="126" t="s">
        <v>140</v>
      </c>
      <c r="D410" s="127">
        <v>22.5</v>
      </c>
      <c r="E410" s="127"/>
      <c r="F410" s="127"/>
      <c r="G410" s="218"/>
    </row>
    <row r="411" spans="1:7" ht="15" customHeight="1" x14ac:dyDescent="0.2">
      <c r="A411" s="165"/>
      <c r="B411" s="406"/>
      <c r="C411" s="124" t="s">
        <v>251</v>
      </c>
      <c r="D411" s="127">
        <v>22.5</v>
      </c>
      <c r="E411" s="127"/>
      <c r="F411" s="127"/>
      <c r="G411" s="207"/>
    </row>
    <row r="412" spans="1:7" ht="15" customHeight="1" x14ac:dyDescent="0.2">
      <c r="A412" s="165"/>
      <c r="B412" s="405" t="s">
        <v>429</v>
      </c>
      <c r="C412" s="126" t="s">
        <v>140</v>
      </c>
      <c r="D412" s="304">
        <v>50</v>
      </c>
      <c r="E412" s="304"/>
      <c r="F412" s="304" t="s">
        <v>128</v>
      </c>
      <c r="G412" s="407" t="s">
        <v>178</v>
      </c>
    </row>
    <row r="413" spans="1:7" ht="15" customHeight="1" x14ac:dyDescent="0.2">
      <c r="A413" s="165"/>
      <c r="B413" s="406"/>
      <c r="C413" s="124" t="s">
        <v>251</v>
      </c>
      <c r="D413" s="125">
        <v>50</v>
      </c>
      <c r="E413" s="125"/>
      <c r="F413" s="125" t="s">
        <v>128</v>
      </c>
      <c r="G413" s="408"/>
    </row>
    <row r="414" spans="1:7" ht="15" customHeight="1" x14ac:dyDescent="0.2">
      <c r="A414" s="165"/>
      <c r="B414" s="405" t="s">
        <v>430</v>
      </c>
      <c r="C414" s="126" t="s">
        <v>140</v>
      </c>
      <c r="D414" s="127">
        <v>22.5</v>
      </c>
      <c r="E414" s="127"/>
      <c r="F414" s="127"/>
      <c r="G414" s="218"/>
    </row>
    <row r="415" spans="1:7" ht="15" customHeight="1" x14ac:dyDescent="0.2">
      <c r="A415" s="165"/>
      <c r="B415" s="406"/>
      <c r="C415" s="124" t="s">
        <v>251</v>
      </c>
      <c r="D415" s="125">
        <v>22.5</v>
      </c>
      <c r="E415" s="125"/>
      <c r="F415" s="125"/>
      <c r="G415" s="207"/>
    </row>
    <row r="416" spans="1:7" ht="21.75" customHeight="1" x14ac:dyDescent="0.2">
      <c r="A416" s="165"/>
      <c r="B416" s="405" t="s">
        <v>431</v>
      </c>
      <c r="C416" s="126" t="s">
        <v>140</v>
      </c>
      <c r="D416" s="127">
        <v>22.5</v>
      </c>
      <c r="E416" s="127"/>
      <c r="F416" s="127"/>
      <c r="G416" s="305" t="s">
        <v>432</v>
      </c>
    </row>
    <row r="417" spans="1:7" ht="15" customHeight="1" thickBot="1" x14ac:dyDescent="0.25">
      <c r="A417" s="165"/>
      <c r="B417" s="409"/>
      <c r="C417" s="208" t="s">
        <v>251</v>
      </c>
      <c r="D417" s="175">
        <v>22.5</v>
      </c>
      <c r="E417" s="175"/>
      <c r="F417" s="175"/>
      <c r="G417" s="306" t="s">
        <v>432</v>
      </c>
    </row>
    <row r="418" spans="1:7" ht="15" customHeight="1" thickBot="1" x14ac:dyDescent="0.25">
      <c r="A418" s="288" t="s">
        <v>433</v>
      </c>
      <c r="B418" s="289"/>
      <c r="C418" s="289"/>
      <c r="D418" s="159">
        <v>618</v>
      </c>
      <c r="E418" s="160">
        <v>1116</v>
      </c>
      <c r="F418" s="161"/>
      <c r="G418" s="114"/>
    </row>
    <row r="419" spans="1:7" ht="15" customHeight="1" x14ac:dyDescent="0.2">
      <c r="A419" s="114"/>
      <c r="B419" s="209"/>
      <c r="C419" s="132"/>
      <c r="D419" s="114"/>
      <c r="E419" s="114"/>
      <c r="F419" s="114"/>
      <c r="G419" s="114"/>
    </row>
    <row r="420" spans="1:7" ht="15" customHeight="1" thickBot="1" x14ac:dyDescent="0.25">
      <c r="A420" s="111" t="s">
        <v>105</v>
      </c>
      <c r="B420" s="112"/>
      <c r="C420" s="113"/>
      <c r="D420" s="114"/>
      <c r="E420" s="114"/>
      <c r="F420" s="114"/>
      <c r="G420" s="114"/>
    </row>
    <row r="421" spans="1:7" ht="15" customHeight="1" thickBot="1" x14ac:dyDescent="0.25">
      <c r="A421" s="115" t="s">
        <v>154</v>
      </c>
      <c r="B421" s="112"/>
      <c r="C421" s="113"/>
      <c r="D421" s="410" t="s">
        <v>107</v>
      </c>
      <c r="E421" s="411"/>
      <c r="F421" s="116"/>
      <c r="G421" s="114"/>
    </row>
    <row r="422" spans="1:7" ht="15" customHeight="1" thickBot="1" x14ac:dyDescent="0.25">
      <c r="A422" s="117" t="s">
        <v>108</v>
      </c>
      <c r="B422" s="117" t="s">
        <v>109</v>
      </c>
      <c r="C422" s="117" t="s">
        <v>110</v>
      </c>
      <c r="D422" s="119" t="s">
        <v>111</v>
      </c>
      <c r="E422" s="119" t="s">
        <v>112</v>
      </c>
      <c r="F422" s="117" t="s">
        <v>113</v>
      </c>
      <c r="G422" s="117" t="s">
        <v>114</v>
      </c>
    </row>
    <row r="423" spans="1:7" ht="15" customHeight="1" x14ac:dyDescent="0.2">
      <c r="A423" s="164">
        <v>8</v>
      </c>
      <c r="B423" s="212" t="s">
        <v>434</v>
      </c>
      <c r="C423" s="122" t="s">
        <v>142</v>
      </c>
      <c r="D423" s="123"/>
      <c r="E423" s="123">
        <v>348</v>
      </c>
      <c r="F423" s="123" t="s">
        <v>128</v>
      </c>
      <c r="G423" s="307"/>
    </row>
    <row r="424" spans="1:7" ht="15" customHeight="1" x14ac:dyDescent="0.2">
      <c r="A424" s="165" t="s">
        <v>435</v>
      </c>
      <c r="B424" s="298"/>
      <c r="C424" s="129" t="s">
        <v>129</v>
      </c>
      <c r="D424" s="130"/>
      <c r="E424" s="130"/>
      <c r="F424" s="130" t="s">
        <v>128</v>
      </c>
      <c r="G424" s="170"/>
    </row>
    <row r="425" spans="1:7" ht="15" customHeight="1" x14ac:dyDescent="0.2">
      <c r="A425" s="165"/>
      <c r="B425" s="298"/>
      <c r="C425" s="126" t="s">
        <v>338</v>
      </c>
      <c r="D425" s="127">
        <v>30</v>
      </c>
      <c r="E425" s="127"/>
      <c r="F425" s="127"/>
      <c r="G425" s="128" t="s">
        <v>162</v>
      </c>
    </row>
    <row r="426" spans="1:7" ht="15" customHeight="1" x14ac:dyDescent="0.2">
      <c r="A426" s="165"/>
      <c r="B426" s="308"/>
      <c r="C426" s="124" t="s">
        <v>129</v>
      </c>
      <c r="D426" s="125">
        <v>30</v>
      </c>
      <c r="E426" s="125"/>
      <c r="F426" s="125"/>
      <c r="G426" s="131" t="s">
        <v>162</v>
      </c>
    </row>
    <row r="427" spans="1:7" ht="15" customHeight="1" x14ac:dyDescent="0.2">
      <c r="A427" s="165"/>
      <c r="B427" s="217" t="s">
        <v>436</v>
      </c>
      <c r="C427" s="126" t="s">
        <v>156</v>
      </c>
      <c r="D427" s="127"/>
      <c r="E427" s="142">
        <v>175</v>
      </c>
      <c r="F427" s="127"/>
      <c r="G427" s="220" t="s">
        <v>437</v>
      </c>
    </row>
    <row r="428" spans="1:7" ht="15" customHeight="1" x14ac:dyDescent="0.2">
      <c r="A428" s="165"/>
      <c r="B428" s="308"/>
      <c r="C428" s="124" t="s">
        <v>142</v>
      </c>
      <c r="D428" s="125"/>
      <c r="E428" s="125"/>
      <c r="F428" s="125"/>
      <c r="G428" s="309"/>
    </row>
    <row r="429" spans="1:7" ht="15" customHeight="1" x14ac:dyDescent="0.2">
      <c r="A429" s="165"/>
      <c r="B429" s="217" t="s">
        <v>250</v>
      </c>
      <c r="C429" s="126" t="s">
        <v>173</v>
      </c>
      <c r="D429" s="127">
        <v>30</v>
      </c>
      <c r="E429" s="127"/>
      <c r="F429" s="127" t="s">
        <v>128</v>
      </c>
      <c r="G429" s="127"/>
    </row>
    <row r="430" spans="1:7" ht="15" customHeight="1" x14ac:dyDescent="0.2">
      <c r="A430" s="165"/>
      <c r="B430" s="308"/>
      <c r="C430" s="124" t="s">
        <v>160</v>
      </c>
      <c r="D430" s="125">
        <v>30</v>
      </c>
      <c r="E430" s="125"/>
      <c r="F430" s="125" t="s">
        <v>128</v>
      </c>
      <c r="G430" s="125"/>
    </row>
    <row r="431" spans="1:7" ht="15" customHeight="1" x14ac:dyDescent="0.2">
      <c r="A431" s="165"/>
      <c r="B431" s="223" t="s">
        <v>438</v>
      </c>
      <c r="C431" s="137" t="s">
        <v>140</v>
      </c>
      <c r="D431" s="135">
        <v>28</v>
      </c>
      <c r="E431" s="135"/>
      <c r="F431" s="135" t="s">
        <v>128</v>
      </c>
      <c r="G431" s="240" t="s">
        <v>439</v>
      </c>
    </row>
    <row r="432" spans="1:7" ht="15" customHeight="1" x14ac:dyDescent="0.2">
      <c r="A432" s="165"/>
      <c r="B432" s="223" t="s">
        <v>142</v>
      </c>
      <c r="C432" s="137" t="s">
        <v>140</v>
      </c>
      <c r="D432" s="135">
        <v>110</v>
      </c>
      <c r="E432" s="135"/>
      <c r="F432" s="135" t="s">
        <v>128</v>
      </c>
      <c r="G432" s="136"/>
    </row>
    <row r="433" spans="1:7" ht="15" customHeight="1" x14ac:dyDescent="0.2">
      <c r="A433" s="165"/>
      <c r="B433" s="298" t="s">
        <v>440</v>
      </c>
      <c r="C433" s="126" t="s">
        <v>173</v>
      </c>
      <c r="D433" s="127">
        <v>30</v>
      </c>
      <c r="E433" s="127"/>
      <c r="F433" s="127" t="s">
        <v>128</v>
      </c>
      <c r="G433" s="127"/>
    </row>
    <row r="434" spans="1:7" ht="15" customHeight="1" x14ac:dyDescent="0.2">
      <c r="A434" s="165"/>
      <c r="B434" s="308"/>
      <c r="C434" s="124" t="s">
        <v>160</v>
      </c>
      <c r="D434" s="125">
        <v>30</v>
      </c>
      <c r="E434" s="125"/>
      <c r="F434" s="125" t="s">
        <v>128</v>
      </c>
      <c r="G434" s="125"/>
    </row>
    <row r="435" spans="1:7" ht="15" customHeight="1" x14ac:dyDescent="0.2">
      <c r="A435" s="165"/>
      <c r="B435" s="310" t="s">
        <v>441</v>
      </c>
      <c r="C435" s="137" t="s">
        <v>160</v>
      </c>
      <c r="D435" s="135">
        <v>30</v>
      </c>
      <c r="E435" s="135"/>
      <c r="F435" s="135" t="s">
        <v>128</v>
      </c>
      <c r="G435" s="135"/>
    </row>
    <row r="436" spans="1:7" ht="15" customHeight="1" x14ac:dyDescent="0.2">
      <c r="A436" s="165"/>
      <c r="B436" s="217" t="s">
        <v>442</v>
      </c>
      <c r="C436" s="126" t="s">
        <v>140</v>
      </c>
      <c r="D436" s="127">
        <v>30</v>
      </c>
      <c r="E436" s="127"/>
      <c r="F436" s="127" t="s">
        <v>128</v>
      </c>
      <c r="G436" s="127"/>
    </row>
    <row r="437" spans="1:7" ht="15" customHeight="1" x14ac:dyDescent="0.2">
      <c r="A437" s="165"/>
      <c r="B437" s="308"/>
      <c r="C437" s="124" t="s">
        <v>167</v>
      </c>
      <c r="D437" s="125">
        <v>30</v>
      </c>
      <c r="E437" s="125"/>
      <c r="F437" s="125" t="s">
        <v>128</v>
      </c>
      <c r="G437" s="125"/>
    </row>
    <row r="438" spans="1:7" ht="15" customHeight="1" x14ac:dyDescent="0.2">
      <c r="A438" s="165"/>
      <c r="B438" s="140" t="s">
        <v>443</v>
      </c>
      <c r="C438" s="141" t="s">
        <v>140</v>
      </c>
      <c r="D438" s="142">
        <v>30</v>
      </c>
      <c r="E438" s="142"/>
      <c r="F438" s="142" t="s">
        <v>128</v>
      </c>
      <c r="G438" s="142"/>
    </row>
    <row r="439" spans="1:7" ht="15" customHeight="1" x14ac:dyDescent="0.2">
      <c r="A439" s="165"/>
      <c r="B439" s="148"/>
      <c r="C439" s="124" t="s">
        <v>167</v>
      </c>
      <c r="D439" s="125">
        <v>30</v>
      </c>
      <c r="E439" s="125"/>
      <c r="F439" s="125" t="s">
        <v>128</v>
      </c>
      <c r="G439" s="125"/>
    </row>
    <row r="440" spans="1:7" ht="15" customHeight="1" x14ac:dyDescent="0.2">
      <c r="A440" s="165"/>
      <c r="B440" s="143" t="s">
        <v>444</v>
      </c>
      <c r="C440" s="141" t="s">
        <v>140</v>
      </c>
      <c r="D440" s="142">
        <v>30</v>
      </c>
      <c r="E440" s="142"/>
      <c r="F440" s="142"/>
      <c r="G440" s="412" t="s">
        <v>445</v>
      </c>
    </row>
    <row r="441" spans="1:7" ht="23.25" customHeight="1" thickBot="1" x14ac:dyDescent="0.25">
      <c r="A441" s="165"/>
      <c r="B441" s="311"/>
      <c r="C441" s="208" t="s">
        <v>167</v>
      </c>
      <c r="D441" s="175">
        <v>30</v>
      </c>
      <c r="E441" s="175"/>
      <c r="F441" s="175"/>
      <c r="G441" s="413"/>
    </row>
    <row r="442" spans="1:7" ht="15" customHeight="1" thickBot="1" x14ac:dyDescent="0.25">
      <c r="A442" s="289" t="s">
        <v>446</v>
      </c>
      <c r="B442" s="289"/>
      <c r="C442" s="289"/>
      <c r="D442" s="159">
        <v>528</v>
      </c>
      <c r="E442" s="159">
        <v>523</v>
      </c>
      <c r="F442" s="161"/>
      <c r="G442" s="330"/>
    </row>
    <row r="443" spans="1:7" ht="15" customHeight="1" thickBot="1" x14ac:dyDescent="0.25">
      <c r="A443" s="162"/>
      <c r="B443" s="162"/>
      <c r="C443" s="162"/>
      <c r="D443" s="163"/>
      <c r="E443" s="163"/>
      <c r="F443" s="161"/>
      <c r="G443" s="114"/>
    </row>
    <row r="444" spans="1:7" ht="15.75" thickBot="1" x14ac:dyDescent="0.25">
      <c r="A444" s="115"/>
      <c r="B444" s="112"/>
      <c r="C444" s="113"/>
      <c r="D444" s="410" t="s">
        <v>107</v>
      </c>
      <c r="E444" s="411"/>
      <c r="F444" s="116"/>
      <c r="G444" s="114"/>
    </row>
    <row r="445" spans="1:7" ht="15" customHeight="1" thickBot="1" x14ac:dyDescent="0.25">
      <c r="A445" s="117" t="s">
        <v>108</v>
      </c>
      <c r="B445" s="117" t="s">
        <v>109</v>
      </c>
      <c r="C445" s="117" t="s">
        <v>110</v>
      </c>
      <c r="D445" s="119" t="s">
        <v>111</v>
      </c>
      <c r="E445" s="119" t="s">
        <v>112</v>
      </c>
      <c r="F445" s="117" t="s">
        <v>113</v>
      </c>
      <c r="G445" s="117" t="s">
        <v>114</v>
      </c>
    </row>
    <row r="446" spans="1:7" ht="15" customHeight="1" x14ac:dyDescent="0.2">
      <c r="A446" s="164">
        <v>9</v>
      </c>
      <c r="B446" s="166" t="s">
        <v>447</v>
      </c>
      <c r="C446" s="122" t="s">
        <v>129</v>
      </c>
      <c r="D446" s="123"/>
      <c r="E446" s="123">
        <v>210</v>
      </c>
      <c r="F446" s="123" t="s">
        <v>128</v>
      </c>
      <c r="G446" s="312"/>
    </row>
    <row r="447" spans="1:7" ht="15" customHeight="1" x14ac:dyDescent="0.2">
      <c r="A447" s="165" t="s">
        <v>157</v>
      </c>
      <c r="B447" s="148"/>
      <c r="C447" s="124" t="s">
        <v>448</v>
      </c>
      <c r="D447" s="114"/>
      <c r="E447" s="125"/>
      <c r="F447" s="125"/>
      <c r="G447" s="151"/>
    </row>
    <row r="448" spans="1:7" ht="15" customHeight="1" x14ac:dyDescent="0.2">
      <c r="A448" s="165"/>
      <c r="B448" s="189" t="s">
        <v>448</v>
      </c>
      <c r="C448" s="124" t="s">
        <v>338</v>
      </c>
      <c r="D448" s="135"/>
      <c r="E448" s="125">
        <v>164</v>
      </c>
      <c r="F448" s="125"/>
      <c r="G448" s="151"/>
    </row>
    <row r="449" spans="1:7" ht="15" customHeight="1" x14ac:dyDescent="0.2">
      <c r="A449" s="165"/>
      <c r="B449" s="152" t="s">
        <v>449</v>
      </c>
      <c r="C449" s="137" t="s">
        <v>129</v>
      </c>
      <c r="D449" s="135">
        <v>40</v>
      </c>
      <c r="E449" s="135"/>
      <c r="F449" s="135"/>
      <c r="G449" s="313" t="s">
        <v>279</v>
      </c>
    </row>
    <row r="450" spans="1:7" ht="15" customHeight="1" x14ac:dyDescent="0.2">
      <c r="A450" s="165"/>
      <c r="B450" s="152" t="s">
        <v>450</v>
      </c>
      <c r="C450" s="137" t="s">
        <v>129</v>
      </c>
      <c r="D450" s="135">
        <v>40</v>
      </c>
      <c r="E450" s="135"/>
      <c r="F450" s="135"/>
      <c r="G450" s="313" t="s">
        <v>279</v>
      </c>
    </row>
    <row r="451" spans="1:7" x14ac:dyDescent="0.2">
      <c r="A451" s="165"/>
      <c r="B451" s="152" t="s">
        <v>451</v>
      </c>
      <c r="C451" s="137" t="s">
        <v>129</v>
      </c>
      <c r="D451" s="135">
        <v>40</v>
      </c>
      <c r="E451" s="135"/>
      <c r="F451" s="135"/>
      <c r="G451" s="313" t="s">
        <v>279</v>
      </c>
    </row>
    <row r="452" spans="1:7" x14ac:dyDescent="0.2">
      <c r="A452" s="165"/>
      <c r="B452" s="152" t="s">
        <v>127</v>
      </c>
      <c r="C452" s="141" t="s">
        <v>129</v>
      </c>
      <c r="D452" s="142">
        <v>15</v>
      </c>
      <c r="E452" s="142"/>
      <c r="F452" s="142"/>
      <c r="G452" s="144" t="s">
        <v>452</v>
      </c>
    </row>
    <row r="453" spans="1:7" x14ac:dyDescent="0.2">
      <c r="A453" s="165"/>
      <c r="B453" s="180" t="s">
        <v>453</v>
      </c>
      <c r="C453" s="141" t="s">
        <v>129</v>
      </c>
      <c r="D453" s="142">
        <v>22.5</v>
      </c>
      <c r="E453" s="142"/>
      <c r="F453" s="142"/>
      <c r="G453" s="314"/>
    </row>
    <row r="454" spans="1:7" x14ac:dyDescent="0.2">
      <c r="A454" s="165"/>
      <c r="B454" s="124"/>
      <c r="C454" s="124"/>
      <c r="D454" s="125">
        <v>15</v>
      </c>
      <c r="E454" s="125"/>
      <c r="F454" s="125" t="s">
        <v>128</v>
      </c>
      <c r="G454" s="147" t="s">
        <v>454</v>
      </c>
    </row>
    <row r="455" spans="1:7" x14ac:dyDescent="0.2">
      <c r="A455" s="165"/>
      <c r="B455" s="405" t="s">
        <v>455</v>
      </c>
      <c r="C455" s="126" t="s">
        <v>129</v>
      </c>
      <c r="D455" s="127">
        <v>80</v>
      </c>
      <c r="E455" s="127"/>
      <c r="F455" s="127" t="s">
        <v>128</v>
      </c>
      <c r="G455" s="414" t="s">
        <v>178</v>
      </c>
    </row>
    <row r="456" spans="1:7" ht="13.5" thickBot="1" x14ac:dyDescent="0.25">
      <c r="A456" s="165"/>
      <c r="B456" s="409"/>
      <c r="C456" s="208" t="s">
        <v>127</v>
      </c>
      <c r="D456" s="175">
        <v>80</v>
      </c>
      <c r="E456" s="175"/>
      <c r="F456" s="175" t="s">
        <v>128</v>
      </c>
      <c r="G456" s="415"/>
    </row>
    <row r="457" spans="1:7" ht="15.75" thickBot="1" x14ac:dyDescent="0.25">
      <c r="A457" s="289" t="s">
        <v>456</v>
      </c>
      <c r="B457" s="289"/>
      <c r="C457" s="289"/>
      <c r="D457" s="159">
        <v>332.5</v>
      </c>
      <c r="E457" s="159">
        <v>374</v>
      </c>
      <c r="F457" s="161"/>
      <c r="G457" s="331"/>
    </row>
    <row r="458" spans="1:7" x14ac:dyDescent="0.2">
      <c r="A458" s="114"/>
      <c r="B458" s="132"/>
      <c r="C458" s="132"/>
      <c r="D458" s="132"/>
      <c r="E458" s="132"/>
      <c r="F458" s="404"/>
      <c r="G458" s="404"/>
    </row>
    <row r="459" spans="1:7" x14ac:dyDescent="0.2">
      <c r="A459" s="114"/>
      <c r="B459" s="132"/>
      <c r="C459" s="132"/>
      <c r="D459" s="132"/>
      <c r="E459" s="132"/>
      <c r="F459" s="404"/>
      <c r="G459" s="404"/>
    </row>
    <row r="460" spans="1:7" ht="18" x14ac:dyDescent="0.2">
      <c r="A460" s="315" t="s">
        <v>457</v>
      </c>
      <c r="B460" s="316"/>
      <c r="C460" s="317"/>
      <c r="D460" s="114"/>
      <c r="E460" s="114"/>
      <c r="F460" s="114"/>
      <c r="G460" s="132"/>
    </row>
    <row r="461" spans="1:7" ht="16.5" x14ac:dyDescent="0.2">
      <c r="A461" s="114"/>
      <c r="B461" s="209"/>
      <c r="C461" s="132"/>
      <c r="D461" s="114"/>
      <c r="E461" s="114"/>
      <c r="F461" s="114"/>
      <c r="G461" s="318" t="s">
        <v>458</v>
      </c>
    </row>
    <row r="462" spans="1:7" ht="15" x14ac:dyDescent="0.2">
      <c r="A462" s="319" t="s">
        <v>459</v>
      </c>
      <c r="B462" s="320"/>
      <c r="C462" s="321"/>
      <c r="D462" s="322"/>
      <c r="E462" s="322"/>
      <c r="F462" s="322"/>
      <c r="G462" s="323">
        <v>13326</v>
      </c>
    </row>
    <row r="463" spans="1:7" ht="15" x14ac:dyDescent="0.2">
      <c r="A463" s="319" t="s">
        <v>460</v>
      </c>
      <c r="B463" s="320"/>
      <c r="C463" s="321"/>
      <c r="D463" s="322"/>
      <c r="E463" s="322"/>
      <c r="F463" s="322"/>
      <c r="G463" s="323">
        <v>9861</v>
      </c>
    </row>
    <row r="464" spans="1:7" x14ac:dyDescent="0.2">
      <c r="A464" s="114"/>
      <c r="B464" s="209"/>
      <c r="C464" s="132"/>
      <c r="D464" s="114"/>
      <c r="E464" s="114"/>
      <c r="F464" s="114"/>
      <c r="G464" s="324"/>
    </row>
    <row r="465" spans="1:7" x14ac:dyDescent="0.2">
      <c r="A465" s="114"/>
      <c r="B465" s="209"/>
      <c r="C465" s="132"/>
      <c r="D465" s="114"/>
      <c r="E465" s="114"/>
      <c r="F465" s="114"/>
      <c r="G465" s="132"/>
    </row>
    <row r="466" spans="1:7" ht="16.5" thickBot="1" x14ac:dyDescent="0.25">
      <c r="A466" s="325" t="s">
        <v>461</v>
      </c>
      <c r="B466" s="209"/>
      <c r="C466" s="132"/>
      <c r="D466" s="114"/>
      <c r="E466" s="114"/>
      <c r="F466" s="114"/>
      <c r="G466" s="326">
        <v>23187</v>
      </c>
    </row>
    <row r="467" spans="1:7" ht="13.5" thickTop="1" x14ac:dyDescent="0.2">
      <c r="A467" s="114"/>
      <c r="B467" s="209"/>
      <c r="C467" s="132"/>
      <c r="D467" s="114"/>
      <c r="E467" s="114"/>
      <c r="F467" s="114"/>
      <c r="G467" s="132"/>
    </row>
    <row r="468" spans="1:7" x14ac:dyDescent="0.2">
      <c r="E468" s="8"/>
      <c r="F468" s="3"/>
    </row>
    <row r="469" spans="1:7" x14ac:dyDescent="0.2">
      <c r="E469" s="8"/>
      <c r="F469" s="3"/>
    </row>
    <row r="470" spans="1:7" x14ac:dyDescent="0.2">
      <c r="C470" s="6"/>
      <c r="D470" s="8"/>
      <c r="E470" s="8"/>
      <c r="F470" s="3"/>
    </row>
    <row r="471" spans="1:7" x14ac:dyDescent="0.2">
      <c r="C471" s="6"/>
      <c r="D471" s="8"/>
      <c r="E471" s="8"/>
      <c r="F471" s="3"/>
    </row>
    <row r="472" spans="1:7" x14ac:dyDescent="0.2">
      <c r="C472" s="6"/>
      <c r="D472" s="8"/>
      <c r="E472" s="8"/>
      <c r="F472" s="3"/>
    </row>
    <row r="473" spans="1:7" x14ac:dyDescent="0.2">
      <c r="C473" s="6"/>
      <c r="D473" s="8"/>
      <c r="E473" s="8"/>
      <c r="F473" s="3"/>
    </row>
    <row r="474" spans="1:7" x14ac:dyDescent="0.2">
      <c r="C474" s="6"/>
      <c r="D474" s="8"/>
      <c r="E474" s="8"/>
      <c r="F474" s="3"/>
    </row>
    <row r="475" spans="1:7" ht="15" customHeight="1" x14ac:dyDescent="0.2">
      <c r="F475" s="7"/>
    </row>
  </sheetData>
  <mergeCells count="244">
    <mergeCell ref="A166:C166"/>
    <mergeCell ref="B176:B179"/>
    <mergeCell ref="B117:B118"/>
    <mergeCell ref="B119:B120"/>
    <mergeCell ref="B259:B260"/>
    <mergeCell ref="E275:E276"/>
    <mergeCell ref="B338:B339"/>
    <mergeCell ref="B201:B202"/>
    <mergeCell ref="B212:B213"/>
    <mergeCell ref="D2:E2"/>
    <mergeCell ref="B73:B76"/>
    <mergeCell ref="B4:B12"/>
    <mergeCell ref="B13:B14"/>
    <mergeCell ref="E73:E74"/>
    <mergeCell ref="E4:E5"/>
    <mergeCell ref="B141:B142"/>
    <mergeCell ref="B195:B196"/>
    <mergeCell ref="B226:B227"/>
    <mergeCell ref="B231:B232"/>
    <mergeCell ref="B152:B153"/>
    <mergeCell ref="B197:B198"/>
    <mergeCell ref="E197:E198"/>
    <mergeCell ref="B139:B140"/>
    <mergeCell ref="B81:B82"/>
    <mergeCell ref="B83:B84"/>
    <mergeCell ref="B99:B100"/>
    <mergeCell ref="B217:B218"/>
    <mergeCell ref="B244:B245"/>
    <mergeCell ref="B219:B220"/>
    <mergeCell ref="B221:B223"/>
    <mergeCell ref="B224:B225"/>
    <mergeCell ref="B250:B251"/>
    <mergeCell ref="A252:C252"/>
    <mergeCell ref="D255:E255"/>
    <mergeCell ref="B257:B258"/>
    <mergeCell ref="B391:B392"/>
    <mergeCell ref="B262:B263"/>
    <mergeCell ref="B266:B267"/>
    <mergeCell ref="B268:B269"/>
    <mergeCell ref="B270:B271"/>
    <mergeCell ref="B272:B273"/>
    <mergeCell ref="B275:B277"/>
    <mergeCell ref="A121:C121"/>
    <mergeCell ref="B131:B132"/>
    <mergeCell ref="B133:B134"/>
    <mergeCell ref="B135:B136"/>
    <mergeCell ref="B137:B138"/>
    <mergeCell ref="B143:B147"/>
    <mergeCell ref="B164:B165"/>
    <mergeCell ref="B336:B337"/>
    <mergeCell ref="A318:C318"/>
    <mergeCell ref="B334:B335"/>
    <mergeCell ref="C275:C276"/>
    <mergeCell ref="B180:B183"/>
    <mergeCell ref="B158:B159"/>
    <mergeCell ref="B148:B149"/>
    <mergeCell ref="B239:B240"/>
    <mergeCell ref="B237:B238"/>
    <mergeCell ref="B215:B216"/>
    <mergeCell ref="G4:G5"/>
    <mergeCell ref="E6:E7"/>
    <mergeCell ref="B15:B16"/>
    <mergeCell ref="C15:C16"/>
    <mergeCell ref="D15:D16"/>
    <mergeCell ref="E15:E16"/>
    <mergeCell ref="F15:F16"/>
    <mergeCell ref="B17:B18"/>
    <mergeCell ref="C17:C18"/>
    <mergeCell ref="D17:D18"/>
    <mergeCell ref="E17:E18"/>
    <mergeCell ref="F17:F18"/>
    <mergeCell ref="B20:B23"/>
    <mergeCell ref="E20:E21"/>
    <mergeCell ref="B24:B25"/>
    <mergeCell ref="B26:B27"/>
    <mergeCell ref="B29:B31"/>
    <mergeCell ref="A34:C34"/>
    <mergeCell ref="D37:E37"/>
    <mergeCell ref="B39:B40"/>
    <mergeCell ref="E39:E40"/>
    <mergeCell ref="B41:B46"/>
    <mergeCell ref="E41:E42"/>
    <mergeCell ref="B47:B50"/>
    <mergeCell ref="E47:E48"/>
    <mergeCell ref="B51:B54"/>
    <mergeCell ref="B55:B58"/>
    <mergeCell ref="E55:E56"/>
    <mergeCell ref="B59:B60"/>
    <mergeCell ref="G59:G60"/>
    <mergeCell ref="B61:B62"/>
    <mergeCell ref="A63:C63"/>
    <mergeCell ref="F63:G63"/>
    <mergeCell ref="F64:G64"/>
    <mergeCell ref="F65:G65"/>
    <mergeCell ref="D66:E66"/>
    <mergeCell ref="B68:B69"/>
    <mergeCell ref="B77:B80"/>
    <mergeCell ref="E77:E78"/>
    <mergeCell ref="G81:G82"/>
    <mergeCell ref="B91:B92"/>
    <mergeCell ref="G91:G92"/>
    <mergeCell ref="B97:B98"/>
    <mergeCell ref="B105:B106"/>
    <mergeCell ref="G105:G106"/>
    <mergeCell ref="B107:B108"/>
    <mergeCell ref="B109:B112"/>
    <mergeCell ref="G115:G116"/>
    <mergeCell ref="B115:B116"/>
    <mergeCell ref="G111:G112"/>
    <mergeCell ref="B89:B90"/>
    <mergeCell ref="B85:B86"/>
    <mergeCell ref="B103:B104"/>
    <mergeCell ref="B87:B88"/>
    <mergeCell ref="B101:B102"/>
    <mergeCell ref="B93:B94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D129:E129"/>
    <mergeCell ref="G143:G145"/>
    <mergeCell ref="G146:G147"/>
    <mergeCell ref="G152:G153"/>
    <mergeCell ref="B154:B155"/>
    <mergeCell ref="B156:B157"/>
    <mergeCell ref="G158:G159"/>
    <mergeCell ref="B160:B161"/>
    <mergeCell ref="G160:G161"/>
    <mergeCell ref="B162:B163"/>
    <mergeCell ref="B150:B151"/>
    <mergeCell ref="D168:E168"/>
    <mergeCell ref="B170:B171"/>
    <mergeCell ref="B172:B173"/>
    <mergeCell ref="C172:C173"/>
    <mergeCell ref="D172:D173"/>
    <mergeCell ref="E172:E173"/>
    <mergeCell ref="F172:F173"/>
    <mergeCell ref="B174:B175"/>
    <mergeCell ref="E174:E175"/>
    <mergeCell ref="E180:E181"/>
    <mergeCell ref="G180:G181"/>
    <mergeCell ref="A187:C187"/>
    <mergeCell ref="D189:E189"/>
    <mergeCell ref="B191:B194"/>
    <mergeCell ref="E191:E192"/>
    <mergeCell ref="E195:E196"/>
    <mergeCell ref="G195:G196"/>
    <mergeCell ref="B199:B200"/>
    <mergeCell ref="E199:E200"/>
    <mergeCell ref="E201:E202"/>
    <mergeCell ref="B203:B204"/>
    <mergeCell ref="B205:B207"/>
    <mergeCell ref="E205:E206"/>
    <mergeCell ref="B208:B209"/>
    <mergeCell ref="E208:E209"/>
    <mergeCell ref="B210:B211"/>
    <mergeCell ref="E210:E211"/>
    <mergeCell ref="G210:G211"/>
    <mergeCell ref="G226:G227"/>
    <mergeCell ref="B229:B230"/>
    <mergeCell ref="B233:B234"/>
    <mergeCell ref="B235:B236"/>
    <mergeCell ref="B241:B242"/>
    <mergeCell ref="B247:B248"/>
    <mergeCell ref="C247:C248"/>
    <mergeCell ref="D247:D248"/>
    <mergeCell ref="E247:E248"/>
    <mergeCell ref="F247:F248"/>
    <mergeCell ref="F275:F276"/>
    <mergeCell ref="B278:B279"/>
    <mergeCell ref="B280:B281"/>
    <mergeCell ref="A283:C283"/>
    <mergeCell ref="D286:E286"/>
    <mergeCell ref="B288:B289"/>
    <mergeCell ref="B290:B291"/>
    <mergeCell ref="B295:B301"/>
    <mergeCell ref="E295:E296"/>
    <mergeCell ref="D275:D276"/>
    <mergeCell ref="G297:G298"/>
    <mergeCell ref="B302:B305"/>
    <mergeCell ref="G304:G305"/>
    <mergeCell ref="B306:B309"/>
    <mergeCell ref="E308:E309"/>
    <mergeCell ref="B310:B313"/>
    <mergeCell ref="E310:E311"/>
    <mergeCell ref="B314:B317"/>
    <mergeCell ref="E314:E315"/>
    <mergeCell ref="G302:G303"/>
    <mergeCell ref="E302:E303"/>
    <mergeCell ref="D322:E322"/>
    <mergeCell ref="B324:B327"/>
    <mergeCell ref="E324:E325"/>
    <mergeCell ref="B328:B329"/>
    <mergeCell ref="E328:E329"/>
    <mergeCell ref="G328:G329"/>
    <mergeCell ref="B330:B331"/>
    <mergeCell ref="E330:E331"/>
    <mergeCell ref="B332:B333"/>
    <mergeCell ref="G345:G346"/>
    <mergeCell ref="B347:B348"/>
    <mergeCell ref="B349:B350"/>
    <mergeCell ref="G349:G350"/>
    <mergeCell ref="B351:B352"/>
    <mergeCell ref="B353:B354"/>
    <mergeCell ref="G353:G354"/>
    <mergeCell ref="B356:B360"/>
    <mergeCell ref="G356:G359"/>
    <mergeCell ref="B345:B346"/>
    <mergeCell ref="G363:G364"/>
    <mergeCell ref="B365:B366"/>
    <mergeCell ref="B370:B371"/>
    <mergeCell ref="B372:B373"/>
    <mergeCell ref="D378:E378"/>
    <mergeCell ref="E380:E381"/>
    <mergeCell ref="B384:B390"/>
    <mergeCell ref="E384:E385"/>
    <mergeCell ref="G384:G385"/>
    <mergeCell ref="G386:G387"/>
    <mergeCell ref="B367:B368"/>
    <mergeCell ref="B363:B364"/>
    <mergeCell ref="B393:B394"/>
    <mergeCell ref="B395:B396"/>
    <mergeCell ref="B397:B398"/>
    <mergeCell ref="B400:B403"/>
    <mergeCell ref="G400:G401"/>
    <mergeCell ref="G402:G403"/>
    <mergeCell ref="B404:B405"/>
    <mergeCell ref="B408:B409"/>
    <mergeCell ref="B410:B411"/>
    <mergeCell ref="F458:G458"/>
    <mergeCell ref="F459:G459"/>
    <mergeCell ref="B412:B413"/>
    <mergeCell ref="G412:G413"/>
    <mergeCell ref="B414:B415"/>
    <mergeCell ref="B416:B417"/>
    <mergeCell ref="D421:E421"/>
    <mergeCell ref="G440:G441"/>
    <mergeCell ref="D444:E444"/>
    <mergeCell ref="B455:B456"/>
    <mergeCell ref="G455:G456"/>
  </mergeCells>
  <phoneticPr fontId="0" type="noConversion"/>
  <pageMargins left="0.9055118110236221" right="0.19685039370078741" top="1.1023622047244095" bottom="0.35433070866141736" header="0.47244094488188981" footer="0.19685039370078741"/>
  <pageSetup paperSize="9" scale="88" orientation="portrait" r:id="rId1"/>
  <headerFooter alignWithMargins="0">
    <oddHeader>&amp;C&amp;"Arial,Fett"&amp;12Leistungsverzeichnis Winterdienstarbeiten Saison 2017/18 rnv/IS2
Bus- und Strab-Haltestellen in Ludwigshafen und Strecke LU/DÜW 
&amp;14&amp;UAusführung Fa. Ziegle&amp;R&amp;"Arial,Fett"&amp;12Anlage A&amp;"Arial,Standard"&amp;10
Seite &amp;P von &amp;N
Stand: 30.11.2017</oddHeader>
    <oddFooter xml:space="preserve">&amp;R
</oddFooter>
  </headerFooter>
  <rowBreaks count="3" manualBreakCount="3">
    <brk id="32" max="16383" man="1"/>
    <brk id="60" max="16383" man="1"/>
    <brk id="173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F8"/>
  <sheetViews>
    <sheetView zoomScaleNormal="100" workbookViewId="0">
      <selection activeCell="G4" sqref="G4"/>
    </sheetView>
  </sheetViews>
  <sheetFormatPr baseColWidth="10" defaultColWidth="11.42578125" defaultRowHeight="12.75" x14ac:dyDescent="0.2"/>
  <cols>
    <col min="1" max="1" width="43.140625" style="10" customWidth="1"/>
    <col min="2" max="2" width="9.5703125" style="10" customWidth="1"/>
    <col min="3" max="3" width="10.5703125" style="10" customWidth="1"/>
    <col min="4" max="4" width="10.85546875" style="10" customWidth="1"/>
    <col min="5" max="5" width="12.85546875" style="10" customWidth="1"/>
    <col min="6" max="6" width="14.5703125" style="10" customWidth="1"/>
    <col min="7" max="16384" width="11.42578125" style="10"/>
  </cols>
  <sheetData>
    <row r="1" spans="1:6" x14ac:dyDescent="0.2">
      <c r="A1" s="110" t="s">
        <v>462</v>
      </c>
    </row>
    <row r="2" spans="1:6" ht="13.5" thickBot="1" x14ac:dyDescent="0.25"/>
    <row r="3" spans="1:6" s="14" customFormat="1" ht="11.25" x14ac:dyDescent="0.2">
      <c r="A3" s="11" t="s">
        <v>74</v>
      </c>
      <c r="B3" s="12" t="s">
        <v>75</v>
      </c>
      <c r="C3" s="12" t="s">
        <v>76</v>
      </c>
      <c r="D3" s="12" t="s">
        <v>77</v>
      </c>
      <c r="E3" s="12" t="s">
        <v>463</v>
      </c>
      <c r="F3" s="13" t="s">
        <v>79</v>
      </c>
    </row>
    <row r="4" spans="1:6" ht="61.5" customHeight="1" x14ac:dyDescent="0.2">
      <c r="A4" s="375" t="s">
        <v>85</v>
      </c>
      <c r="B4" s="376" t="s">
        <v>464</v>
      </c>
      <c r="C4" s="104" t="s">
        <v>465</v>
      </c>
      <c r="D4" s="104" t="s">
        <v>466</v>
      </c>
      <c r="E4" s="104" t="s">
        <v>467</v>
      </c>
      <c r="F4" s="377" t="s">
        <v>468</v>
      </c>
    </row>
    <row r="5" spans="1:6" ht="40.5" customHeight="1" x14ac:dyDescent="0.2">
      <c r="A5" s="15" t="s">
        <v>16</v>
      </c>
      <c r="B5" s="16">
        <v>250</v>
      </c>
      <c r="C5" s="105"/>
      <c r="D5" s="106"/>
      <c r="E5" s="17">
        <f>B5*D5</f>
        <v>0</v>
      </c>
      <c r="F5" s="18">
        <f>E5/12</f>
        <v>0</v>
      </c>
    </row>
    <row r="6" spans="1:6" ht="42.75" customHeight="1" x14ac:dyDescent="0.2">
      <c r="A6" s="15" t="s">
        <v>17</v>
      </c>
      <c r="B6" s="16">
        <v>500</v>
      </c>
      <c r="C6" s="107"/>
      <c r="D6" s="106"/>
      <c r="E6" s="17">
        <f>B6*D6</f>
        <v>0</v>
      </c>
      <c r="F6" s="18">
        <f>E6/12</f>
        <v>0</v>
      </c>
    </row>
    <row r="7" spans="1:6" ht="39.75" customHeight="1" x14ac:dyDescent="0.2">
      <c r="A7" s="477" t="s">
        <v>469</v>
      </c>
      <c r="B7" s="478"/>
      <c r="C7" s="478"/>
      <c r="D7" s="478"/>
      <c r="E7" s="478"/>
      <c r="F7" s="479"/>
    </row>
    <row r="8" spans="1:6" ht="51.75" customHeight="1" thickBot="1" x14ac:dyDescent="0.25">
      <c r="A8" s="480" t="s">
        <v>470</v>
      </c>
      <c r="B8" s="481"/>
      <c r="C8" s="481"/>
      <c r="D8" s="481"/>
      <c r="E8" s="481"/>
      <c r="F8" s="482"/>
    </row>
  </sheetData>
  <sheetProtection algorithmName="SHA-512" hashValue="YmcQhbZaGKBeUlLMtjKRGG739QSBjIW50Pbt6B/TmUg2/7DbWP4vActGxVIc69wf0fogqG4kPRF3soJp+dZyLg==" saltValue="KvJ40IFex9j0le9td1nhQQ==" spinCount="100000" sheet="1" objects="1" scenarios="1"/>
  <mergeCells count="2">
    <mergeCell ref="A7:F7"/>
    <mergeCell ref="A8:F8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2105cb-48cf-4f3f-8a9d-b1abe9750a0a">ZQS36DUCW5FC-1364077875-9549</_dlc_DocId>
    <lcf76f155ced4ddcb4097134ff3c332f xmlns="7ab8d73a-f67f-4c04-add3-d43deac284e4">
      <Terms xmlns="http://schemas.microsoft.com/office/infopath/2007/PartnerControls"/>
    </lcf76f155ced4ddcb4097134ff3c332f>
    <TaxCatchAll xmlns="e22105cb-48cf-4f3f-8a9d-b1abe9750a0a" xsi:nil="true"/>
    <Dokumentenart xmlns="7ab8d73a-f67f-4c04-add3-d43deac284e4">Leitfaden</Dokumentenart>
    <_dlc_DocIdUrl xmlns="e22105cb-48cf-4f3f-8a9d-b1abe9750a0a">
      <Url>https://rnvcorp.sharepoint.com/sites/vergabe/_layouts/15/DocIdRedir.aspx?ID=ZQS36DUCW5FC-1364077875-9549</Url>
      <Description>ZQS36DUCW5FC-1364077875-9549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9BC9490E995F44A44BFE329204C79C" ma:contentTypeVersion="18" ma:contentTypeDescription="Ein neues Dokument erstellen." ma:contentTypeScope="" ma:versionID="17efc677b076253fb6304cbdcf5c4f96">
  <xsd:schema xmlns:xsd="http://www.w3.org/2001/XMLSchema" xmlns:xs="http://www.w3.org/2001/XMLSchema" xmlns:p="http://schemas.microsoft.com/office/2006/metadata/properties" xmlns:ns2="7ab8d73a-f67f-4c04-add3-d43deac284e4" xmlns:ns3="e22105cb-48cf-4f3f-8a9d-b1abe9750a0a" targetNamespace="http://schemas.microsoft.com/office/2006/metadata/properties" ma:root="true" ma:fieldsID="3dcdd6b30d7f35d497cec4039492f324" ns2:_="" ns3:_="">
    <xsd:import namespace="7ab8d73a-f67f-4c04-add3-d43deac284e4"/>
    <xsd:import namespace="e22105cb-48cf-4f3f-8a9d-b1abe9750a0a"/>
    <xsd:element name="properties">
      <xsd:complexType>
        <xsd:sequence>
          <xsd:element name="documentManagement">
            <xsd:complexType>
              <xsd:all>
                <xsd:element ref="ns2:Dokumentenart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8d73a-f67f-4c04-add3-d43deac284e4" elementFormDefault="qualified">
    <xsd:import namespace="http://schemas.microsoft.com/office/2006/documentManagement/types"/>
    <xsd:import namespace="http://schemas.microsoft.com/office/infopath/2007/PartnerControls"/>
    <xsd:element name="Dokumentenart" ma:index="4" nillable="true" ma:displayName="Dokumentenart" ma:format="Dropdown" ma:internalName="Dokumentenart" ma:readOnly="false">
      <xsd:simpleType>
        <xsd:restriction base="dms:Choice">
          <xsd:enumeration value="Unterlagen anderer Vergabestellen"/>
          <xsd:enumeration value="Vergabeunterlagen"/>
          <xsd:enumeration value="Angebote"/>
          <xsd:enumeration value="Leitfaden"/>
          <xsd:enumeration value="Protokolle"/>
          <xsd:enumeration value="Checkliste"/>
        </xsd:restriction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6777296-4fc7-4e0e-9d65-b35fa4d5b2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105cb-48cf-4f3f-8a9d-b1abe9750a0a" elementFormDefault="qualified">
    <xsd:import namespace="http://schemas.microsoft.com/office/2006/documentManagement/types"/>
    <xsd:import namespace="http://schemas.microsoft.com/office/infopath/2007/PartnerControls"/>
    <xsd:element name="_dlc_DocId" ma:index="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757440e-abbc-401d-9090-0e8225a1c43e}" ma:internalName="TaxCatchAll" ma:showField="CatchAllData" ma:web="e22105cb-48cf-4f3f-8a9d-b1abe9750a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42942E-6B92-4D8D-8EFF-CD33E5561ED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13E88C4-AF6C-427C-965B-0943F19A4C3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22105cb-48cf-4f3f-8a9d-b1abe9750a0a"/>
    <ds:schemaRef ds:uri="7ab8d73a-f67f-4c04-add3-d43deac284e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4BBF810-DB19-4014-8FC6-7393CC4E3B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8d73a-f67f-4c04-add3-d43deac284e4"/>
    <ds:schemaRef ds:uri="e22105cb-48cf-4f3f-8a9d-b1abe9750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0362484-6D23-474F-938C-B0EEA3CF27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Ausfüllhinweise</vt:lpstr>
      <vt:lpstr>Preisübersicht</vt:lpstr>
      <vt:lpstr>StVS</vt:lpstr>
      <vt:lpstr>LOS 10, Pos. 1-2</vt:lpstr>
      <vt:lpstr>LOS 10, Pos. 1 - 2 Anhang</vt:lpstr>
      <vt:lpstr>Los 10, Pos. 3 </vt:lpstr>
      <vt:lpstr>'LOS 10, Pos. 1-2'!Druckbereich</vt:lpstr>
      <vt:lpstr>'LOS 10, Pos. 1-2'!Drucktitel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Leistungsverzeichnis über Winterdienstarbeiten an nachfolgend aufgeführten Bus- und Straßenbahnhaltestellen der Verkehrsbetriebe Ludwigshafen im Stadtgebiet Ludwigshafen</dc:title>
  <dc:subject/>
  <dc:creator>...</dc:creator>
  <cp:keywords/>
  <dc:description/>
  <cp:lastModifiedBy>Zhou, Yajing Regina, IS2</cp:lastModifiedBy>
  <cp:revision/>
  <dcterms:created xsi:type="dcterms:W3CDTF">2003-11-19T14:43:57Z</dcterms:created>
  <dcterms:modified xsi:type="dcterms:W3CDTF">2026-03-05T15:08:37Z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ingExpirationDate">
    <vt:lpwstr/>
  </property>
  <property fmtid="{D5CDD505-2E9C-101B-9397-08002B2CF9AE}" pid="3" name="PublishingStartDate">
    <vt:lpwstr/>
  </property>
  <property fmtid="{D5CDD505-2E9C-101B-9397-08002B2CF9AE}" pid="4" name="Teilprojekt">
    <vt:lpwstr/>
  </property>
  <property fmtid="{D5CDD505-2E9C-101B-9397-08002B2CF9AE}" pid="5" name="Dokumentenart">
    <vt:lpwstr>Leitfaden</vt:lpwstr>
  </property>
  <property fmtid="{D5CDD505-2E9C-101B-9397-08002B2CF9AE}" pid="6" name="ContentTypeId">
    <vt:lpwstr>0x010100369BC9490E995F44A44BFE329204C79C</vt:lpwstr>
  </property>
  <property fmtid="{D5CDD505-2E9C-101B-9397-08002B2CF9AE}" pid="7" name="_dlc_DocIdItemGuid">
    <vt:lpwstr>620bc907-23ca-4fdb-b144-9605c595c79a</vt:lpwstr>
  </property>
  <property fmtid="{D5CDD505-2E9C-101B-9397-08002B2CF9AE}" pid="8" name="MediaServiceImageTags">
    <vt:lpwstr/>
  </property>
</Properties>
</file>